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Лист1!$A$1:$K$153</definedName>
    <definedName name="_xlnm.Print_Area" localSheetId="1">Лист2!$A$1:$L$139</definedName>
  </definedNames>
  <calcPr calcId="145621"/>
</workbook>
</file>

<file path=xl/calcChain.xml><?xml version="1.0" encoding="utf-8"?>
<calcChain xmlns="http://schemas.openxmlformats.org/spreadsheetml/2006/main">
  <c r="L30" i="2" l="1"/>
  <c r="K30" i="2"/>
  <c r="K30" i="1" l="1"/>
  <c r="L85" i="2" l="1"/>
  <c r="K85" i="2"/>
  <c r="K106" i="1"/>
  <c r="K85" i="1" l="1"/>
  <c r="L16" i="2" l="1"/>
  <c r="L15" i="2" s="1"/>
  <c r="K16" i="2"/>
  <c r="K15" i="2" s="1"/>
  <c r="K16" i="1"/>
  <c r="K15" i="1" s="1"/>
</calcChain>
</file>

<file path=xl/sharedStrings.xml><?xml version="1.0" encoding="utf-8"?>
<sst xmlns="http://schemas.openxmlformats.org/spreadsheetml/2006/main" count="763" uniqueCount="152">
  <si>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</si>
  <si>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</si>
  <si>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</si>
  <si>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</si>
  <si>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</si>
  <si>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</si>
  <si>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</si>
  <si>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</si>
  <si>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</si>
  <si>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</si>
  <si>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</si>
  <si>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</si>
  <si>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</si>
  <si>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</si>
  <si>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</si>
  <si>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</si>
  <si>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</si>
  <si>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</si>
  <si>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</si>
  <si>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</si>
  <si>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</si>
  <si>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</si>
  <si>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</si>
  <si>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</si>
  <si>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</si>
  <si>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</si>
  <si>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</si>
  <si>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</si>
  <si>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</si>
  <si>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</si>
  <si>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</si>
  <si>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</si>
  <si>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</si>
  <si>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</si>
  <si>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</si>
  <si>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</si>
  <si>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</si>
  <si>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</si>
  <si>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</si>
  <si>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</si>
  <si>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</si>
  <si>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</si>
  <si>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</si>
  <si>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</si>
  <si>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</si>
  <si>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</si>
  <si>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</si>
  <si>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</si>
  <si>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</si>
  <si>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</si>
  <si>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</si>
  <si>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</si>
  <si>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</si>
  <si>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</si>
  <si>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</si>
  <si>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</si>
  <si>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</si>
  <si>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</si>
  <si>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</si>
  <si>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</si>
  <si>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</si>
  <si>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</si>
  <si>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</si>
  <si>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</si>
  <si>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</si>
  <si>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</si>
  <si>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</si>
  <si>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</si>
  <si>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</si>
  <si>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</si>
  <si>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</si>
  <si>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</si>
  <si>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</si>
  <si>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</si>
  <si>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</si>
  <si>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</si>
  <si>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</si>
  <si>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</si>
  <si>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</si>
  <si>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</si>
  <si>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</si>
  <si>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</si>
  <si>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</si>
  <si>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</si>
  <si>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</si>
  <si>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</si>
  <si>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</si>
  <si>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</si>
  <si>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</si>
  <si>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</si>
  <si>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</si>
  <si>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</si>
  <si>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</si>
  <si>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</si>
  <si>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</si>
  <si>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</si>
  <si>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</si>
  <si>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</si>
  <si>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</si>
  <si>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</si>
  <si>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</si>
  <si>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</si>
  <si>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</si>
  <si>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</si>
  <si>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</si>
  <si>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</si>
  <si>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</si>
  <si>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</si>
  <si>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</si>
  <si>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</si>
  <si>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</si>
  <si>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</si>
  <si>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</si>
  <si>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</si>
  <si>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</si>
  <si>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</si>
  <si>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</si>
  <si>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</si>
  <si>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</si>
  <si>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</si>
  <si>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</si>
  <si>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</si>
  <si>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</si>
  <si>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</si>
  <si>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</si>
  <si>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</si>
  <si>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</si>
  <si>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</si>
  <si>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</si>
  <si>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                             </t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</si>
  <si>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</si>
  <si>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</si>
  <si>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</si>
  <si>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4360079500</t>
  </si>
  <si>
    <t>4360079537</t>
  </si>
  <si>
    <t>" О бюджете Кумарейского МО на 2019 год</t>
  </si>
  <si>
    <t>и плановый период 2020-2021 годов</t>
  </si>
  <si>
    <t xml:space="preserve"> ЦЕЛЕВЫМ СТАТЬЯМ И ВИДАМ РАСХОДОВ КЛАССИФИКАЦИИ РАСХОДОВ НА 2019 ГОД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</si>
  <si>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</si>
  <si>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Коммунальное хозяйство</t>
  </si>
  <si>
    <t>Реализация программы "Чистая вода" Кумарейского муниципального образования на 2018-2019 год</t>
  </si>
  <si>
    <t xml:space="preserve"> ЦЕЛЕВЫМ СТАТЬЯМ И ВИДАМ РАСХОДОВ КЛАССИФИКАЦИИ РАСХОДОВ НА ПЛАНОВЫЙ ПЕРИОД 2020-2021 ГОДОВ</t>
  </si>
  <si>
    <t>Выплаты персоналу в целях обеспечения выполнения функций муниципальными органами, казенными учреждениями</t>
  </si>
  <si>
    <t>Обеспечение деятельности учреждений культуры поселений Балаганского района</t>
  </si>
  <si>
    <t xml:space="preserve">                  </t>
  </si>
  <si>
    <t>Глава кумарейского МО                                                  В.К. Савинов</t>
  </si>
  <si>
    <t>Исполнитель                                                           А.А. Унжакова</t>
  </si>
  <si>
    <t>Выплаты денежного содержания с начислениями на него главам, муниципальныи служащим органов местного самоуправления поселений Иркутской области</t>
  </si>
  <si>
    <t>1-е чтение</t>
  </si>
  <si>
    <t xml:space="preserve">             1-е чтение</t>
  </si>
  <si>
    <t>№  9/1  от  19.12.2018г</t>
  </si>
  <si>
    <t>№  9/1  от  19.12.2018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</si>
</sst>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0" fontId="1" fillId="6" borderId="15" xfId="0" applyFont="1" applyFill="1" applyBorder="1" applyAlignment="1">
      <alignment horizontal="right"/>
    </xf>
    <xf numFmtId="49" fontId="2" fillId="6" borderId="4" xfId="0" applyNumberFormat="1" applyFont="1" applyFill="1" applyBorder="1"/>
    <xf numFmtId="164" fontId="2" fillId="6" borderId="5" xfId="0" applyNumberFormat="1" applyFont="1" applyFill="1" applyBorder="1"/>
    <xf numFmtId="49" fontId="2" fillId="8" borderId="4" xfId="0" applyNumberFormat="1" applyFont="1" applyFill="1" applyBorder="1"/>
    <xf numFmtId="0" fontId="1" fillId="8" borderId="5" xfId="0" applyFont="1" applyFill="1" applyBorder="1" applyAlignment="1">
      <alignment horizontal="right"/>
    </xf>
    <xf numFmtId="0" fontId="1" fillId="8" borderId="5" xfId="0" applyFont="1" applyFill="1" applyBorder="1"/>
    <xf numFmtId="164" fontId="2" fillId="8" borderId="5" xfId="0" applyNumberFormat="1" applyFont="1" applyFill="1" applyBorder="1"/>
    <xf numFmtId="49" fontId="1" fillId="8" borderId="4" xfId="0" applyNumberFormat="1" applyFont="1" applyFill="1" applyBorder="1"/>
    <xf numFmtId="164" fontId="2" fillId="7" borderId="3" xfId="0" applyNumberFormat="1" applyFont="1" applyFill="1" applyBorder="1"/>
    <xf numFmtId="49" fontId="7" fillId="0" borderId="4" xfId="0" applyNumberFormat="1" applyFont="1" applyBorder="1"/>
    <xf numFmtId="164" fontId="1" fillId="6" borderId="4" xfId="0" applyNumberFormat="1" applyFont="1" applyFill="1" applyBorder="1" applyAlignment="1">
      <alignment horizontal="right"/>
    </xf>
    <xf numFmtId="164" fontId="1" fillId="6" borderId="15" xfId="0" applyNumberFormat="1" applyFont="1" applyFill="1" applyBorder="1" applyAlignment="1">
      <alignment horizontal="right"/>
    </xf>
    <xf numFmtId="49" fontId="5" fillId="6" borderId="9" xfId="0" applyNumberFormat="1" applyFont="1" applyFill="1" applyBorder="1" applyAlignment="1">
      <alignment horizontal="right"/>
    </xf>
    <xf numFmtId="164" fontId="5" fillId="6" borderId="15" xfId="0" applyNumberFormat="1" applyFont="1" applyFill="1" applyBorder="1"/>
    <xf numFmtId="49" fontId="5" fillId="6" borderId="4" xfId="0" applyNumberFormat="1" applyFont="1" applyFill="1" applyBorder="1" applyAlignment="1">
      <alignment horizontal="right"/>
    </xf>
    <xf numFmtId="164" fontId="1" fillId="0" borderId="4" xfId="0" applyNumberFormat="1" applyFont="1" applyBorder="1"/>
    <xf numFmtId="0" fontId="9" fillId="0" borderId="0" xfId="0" applyFont="1"/>
    <xf numFmtId="0" fontId="8" fillId="0" borderId="0" xfId="0" applyFo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2" fillId="6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0" fillId="8" borderId="2" xfId="0" applyFill="1" applyBorder="1" applyAlignment="1"/>
    <xf numFmtId="0" fontId="0" fillId="8" borderId="3" xfId="0" applyFill="1" applyBorder="1" applyAlignment="1"/>
    <xf numFmtId="0" fontId="2" fillId="6" borderId="2" xfId="0" applyFont="1" applyFill="1" applyBorder="1" applyAlignment="1">
      <alignment wrapText="1"/>
    </xf>
    <xf numFmtId="0" fontId="2" fillId="6" borderId="3" xfId="0" applyFont="1" applyFill="1" applyBorder="1" applyAlignment="1">
      <alignment wrapText="1"/>
    </xf>
    <xf numFmtId="0" fontId="1" fillId="6" borderId="1" xfId="0" applyFont="1" applyFill="1" applyBorder="1" applyAlignment="1"/>
    <xf numFmtId="0" fontId="0" fillId="0" borderId="2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5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99FFCC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>
      <selection activeCell="H6" sqref="H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x14ac:dyDescent="0.25">
      <c r="A1" s="1"/>
      <c r="B1" s="1"/>
      <c r="C1" s="1"/>
      <c r="D1" s="1"/>
      <c r="E1" s="2" t="s">
        <v>129</v>
      </c>
      <c r="F1" s="2"/>
      <c r="G1" s="2"/>
      <c r="H1" s="2"/>
      <c r="I1" s="2"/>
      <c r="J1" s="2" t="s">
        <v>148</v>
      </c>
      <c r="K1" s="1"/>
    </row>
    <row r="2" spans="1:11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1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1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1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1" x14ac:dyDescent="0.25">
      <c r="A6" s="1"/>
      <c r="B6" s="1"/>
      <c r="C6" s="1"/>
      <c r="D6" s="1"/>
      <c r="E6" s="2" t="s">
        <v>151</v>
      </c>
      <c r="F6" s="2"/>
      <c r="G6" s="2"/>
      <c r="H6" s="2"/>
      <c r="I6" s="2"/>
      <c r="J6" s="2"/>
      <c r="K6" s="1"/>
    </row>
    <row r="7" spans="1:11" x14ac:dyDescent="0.25">
      <c r="A7" s="4"/>
      <c r="B7" s="240" t="s">
        <v>2</v>
      </c>
      <c r="C7" s="240"/>
      <c r="D7" s="240"/>
      <c r="E7" s="240"/>
      <c r="F7" s="240"/>
      <c r="G7" s="240"/>
      <c r="H7" s="240"/>
      <c r="I7" s="240"/>
      <c r="J7" s="1"/>
      <c r="K7" s="1"/>
    </row>
    <row r="8" spans="1:11" x14ac:dyDescent="0.25">
      <c r="A8" s="4"/>
      <c r="B8" s="240"/>
      <c r="C8" s="240"/>
      <c r="D8" s="240"/>
      <c r="E8" s="240"/>
      <c r="F8" s="240"/>
      <c r="G8" s="240"/>
      <c r="H8" s="240"/>
      <c r="I8" s="240"/>
      <c r="J8" s="1"/>
      <c r="K8" s="1"/>
    </row>
    <row r="9" spans="1:11" x14ac:dyDescent="0.25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K16+K68+K80+K85+K106+K116+K121+K139</f>
        <v>8631.5</v>
      </c>
    </row>
    <row r="16" spans="1:11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K18+K30+K47+K53</f>
        <v>4620.5</v>
      </c>
    </row>
    <row r="17" spans="1:11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</row>
    <row r="20" spans="1:11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</row>
    <row r="24" spans="1:11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</row>
    <row r="28" spans="1:11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f>K38+K40+K43+K42+K44</f>
        <v>4037.2</v>
      </c>
    </row>
    <row r="31" spans="1:11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4037.2</v>
      </c>
    </row>
    <row r="32" spans="1:11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4037.2</v>
      </c>
    </row>
    <row r="35" spans="1:11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4037.2</v>
      </c>
    </row>
    <row r="36" spans="1:11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217">
        <v>1855</v>
      </c>
    </row>
    <row r="39" spans="1:11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232">
        <v>1855</v>
      </c>
    </row>
    <row r="40" spans="1:11" ht="44.25" customHeight="1" x14ac:dyDescent="0.25">
      <c r="A40" s="251" t="s">
        <v>147</v>
      </c>
      <c r="B40" s="249"/>
      <c r="C40" s="249"/>
      <c r="D40" s="249"/>
      <c r="E40" s="249"/>
      <c r="F40" s="250"/>
      <c r="G40" s="44" t="s">
        <v>12</v>
      </c>
      <c r="H40" s="45" t="s">
        <v>34</v>
      </c>
      <c r="I40" s="51" t="s">
        <v>40</v>
      </c>
      <c r="J40" s="43">
        <v>100</v>
      </c>
      <c r="K40" s="88">
        <v>787.9</v>
      </c>
    </row>
    <row r="41" spans="1:11" x14ac:dyDescent="0.25">
      <c r="A41" s="48" t="s">
        <v>38</v>
      </c>
      <c r="B41" s="48"/>
      <c r="C41" s="48"/>
      <c r="D41" s="48"/>
      <c r="E41" s="48"/>
      <c r="F41" s="48"/>
      <c r="G41" s="97"/>
      <c r="H41" s="43"/>
      <c r="I41" s="88"/>
      <c r="J41" s="45"/>
      <c r="K41" s="44"/>
    </row>
    <row r="42" spans="1:11" x14ac:dyDescent="0.25">
      <c r="A42" s="52" t="s">
        <v>39</v>
      </c>
      <c r="B42" s="53"/>
      <c r="C42" s="53"/>
      <c r="D42" s="53"/>
      <c r="E42" s="53"/>
      <c r="F42" s="53"/>
      <c r="G42" s="54" t="s">
        <v>12</v>
      </c>
      <c r="H42" s="55" t="s">
        <v>34</v>
      </c>
      <c r="I42" s="56" t="s">
        <v>40</v>
      </c>
      <c r="J42" s="98">
        <v>242</v>
      </c>
      <c r="K42" s="200">
        <v>60</v>
      </c>
    </row>
    <row r="43" spans="1:11" x14ac:dyDescent="0.25">
      <c r="A43" s="52" t="s">
        <v>41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244</v>
      </c>
      <c r="K43" s="100">
        <v>1148.3</v>
      </c>
    </row>
    <row r="44" spans="1:11" x14ac:dyDescent="0.25">
      <c r="A44" s="52" t="s">
        <v>42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850</v>
      </c>
      <c r="K44" s="201">
        <v>186</v>
      </c>
    </row>
    <row r="45" spans="1:11" x14ac:dyDescent="0.25">
      <c r="A45" s="52" t="s">
        <v>43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851</v>
      </c>
      <c r="K45" s="201">
        <v>180</v>
      </c>
    </row>
    <row r="46" spans="1:11" x14ac:dyDescent="0.25">
      <c r="A46" s="52" t="s">
        <v>44</v>
      </c>
      <c r="B46" s="53"/>
      <c r="C46" s="53"/>
      <c r="D46" s="53"/>
      <c r="E46" s="53"/>
      <c r="F46" s="68"/>
      <c r="G46" s="54" t="s">
        <v>12</v>
      </c>
      <c r="H46" s="66" t="s">
        <v>34</v>
      </c>
      <c r="I46" s="56" t="s">
        <v>40</v>
      </c>
      <c r="J46" s="99">
        <v>852</v>
      </c>
      <c r="K46" s="201">
        <v>6</v>
      </c>
    </row>
    <row r="47" spans="1:11" x14ac:dyDescent="0.25">
      <c r="A47" s="28" t="s">
        <v>47</v>
      </c>
      <c r="B47" s="29"/>
      <c r="C47" s="29"/>
      <c r="D47" s="29"/>
      <c r="E47" s="29"/>
      <c r="F47" s="60"/>
      <c r="G47" s="30" t="s">
        <v>12</v>
      </c>
      <c r="H47" s="30" t="s">
        <v>48</v>
      </c>
      <c r="I47" s="101"/>
      <c r="J47" s="32"/>
      <c r="K47" s="202">
        <v>17</v>
      </c>
    </row>
    <row r="48" spans="1:11" x14ac:dyDescent="0.25">
      <c r="A48" s="61" t="s">
        <v>16</v>
      </c>
      <c r="B48" s="62"/>
      <c r="C48" s="62"/>
      <c r="D48" s="62"/>
      <c r="E48" s="62"/>
      <c r="F48" s="63"/>
      <c r="G48" s="37" t="s">
        <v>12</v>
      </c>
      <c r="H48" s="37" t="s">
        <v>48</v>
      </c>
      <c r="I48" s="102" t="s">
        <v>17</v>
      </c>
      <c r="J48" s="40"/>
      <c r="K48" s="203">
        <v>17</v>
      </c>
    </row>
    <row r="49" spans="1:11" x14ac:dyDescent="0.25">
      <c r="A49" s="104" t="s">
        <v>49</v>
      </c>
      <c r="B49" s="105"/>
      <c r="C49" s="105"/>
      <c r="D49" s="105"/>
      <c r="E49" s="105"/>
      <c r="F49" s="105"/>
      <c r="G49" s="106" t="s">
        <v>12</v>
      </c>
      <c r="H49" s="85" t="s">
        <v>48</v>
      </c>
      <c r="I49" s="107" t="s">
        <v>50</v>
      </c>
      <c r="J49" s="92"/>
      <c r="K49" s="204">
        <v>17</v>
      </c>
    </row>
    <row r="50" spans="1:11" x14ac:dyDescent="0.25">
      <c r="A50" s="9" t="s">
        <v>29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200</v>
      </c>
      <c r="K50" s="205">
        <v>17</v>
      </c>
    </row>
    <row r="51" spans="1:11" x14ac:dyDescent="0.25">
      <c r="A51" s="9" t="s">
        <v>30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1">
        <v>240</v>
      </c>
      <c r="K51" s="205">
        <v>17</v>
      </c>
    </row>
    <row r="52" spans="1:11" x14ac:dyDescent="0.25">
      <c r="A52" s="9" t="s">
        <v>31</v>
      </c>
      <c r="B52" s="10"/>
      <c r="C52" s="10"/>
      <c r="D52" s="10"/>
      <c r="E52" s="10"/>
      <c r="F52" s="11"/>
      <c r="G52" s="54" t="s">
        <v>12</v>
      </c>
      <c r="H52" s="66" t="s">
        <v>48</v>
      </c>
      <c r="I52" s="69" t="s">
        <v>50</v>
      </c>
      <c r="J52" s="73">
        <v>244</v>
      </c>
      <c r="K52" s="205">
        <v>17</v>
      </c>
    </row>
    <row r="53" spans="1:11" x14ac:dyDescent="0.25">
      <c r="A53" s="28" t="s">
        <v>51</v>
      </c>
      <c r="B53" s="29"/>
      <c r="C53" s="29"/>
      <c r="D53" s="29"/>
      <c r="E53" s="29"/>
      <c r="F53" s="60"/>
      <c r="G53" s="30" t="s">
        <v>12</v>
      </c>
      <c r="H53" s="30" t="s">
        <v>52</v>
      </c>
      <c r="I53" s="101"/>
      <c r="J53" s="32"/>
      <c r="K53" s="75">
        <v>0.7</v>
      </c>
    </row>
    <row r="54" spans="1:11" x14ac:dyDescent="0.25">
      <c r="A54" s="34" t="s">
        <v>16</v>
      </c>
      <c r="B54" s="43"/>
      <c r="C54" s="43"/>
      <c r="D54" s="43"/>
      <c r="E54" s="43"/>
      <c r="F54" s="108"/>
      <c r="G54" s="37" t="s">
        <v>12</v>
      </c>
      <c r="H54" s="38" t="s">
        <v>52</v>
      </c>
      <c r="I54" s="102" t="s">
        <v>17</v>
      </c>
      <c r="J54" s="64"/>
      <c r="K54" s="109">
        <v>0.7</v>
      </c>
    </row>
    <row r="55" spans="1:11" x14ac:dyDescent="0.25">
      <c r="A55" s="42" t="s">
        <v>53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 x14ac:dyDescent="0.25">
      <c r="A56" s="52" t="s">
        <v>54</v>
      </c>
      <c r="B56" s="53"/>
      <c r="C56" s="53"/>
      <c r="D56" s="53"/>
      <c r="E56" s="53"/>
      <c r="F56" s="53"/>
      <c r="G56" s="54" t="s">
        <v>12</v>
      </c>
      <c r="H56" s="55" t="s">
        <v>52</v>
      </c>
      <c r="I56" s="56" t="s">
        <v>21</v>
      </c>
      <c r="J56" s="53"/>
      <c r="K56" s="67">
        <v>0.7</v>
      </c>
    </row>
    <row r="57" spans="1:11" x14ac:dyDescent="0.25">
      <c r="A57" s="110" t="s">
        <v>35</v>
      </c>
      <c r="B57" s="48"/>
      <c r="C57" s="48"/>
      <c r="D57" s="48"/>
      <c r="E57" s="48"/>
      <c r="F57" s="48"/>
      <c r="G57" s="37" t="s">
        <v>12</v>
      </c>
      <c r="H57" s="111" t="s">
        <v>52</v>
      </c>
      <c r="I57" s="102" t="s">
        <v>36</v>
      </c>
      <c r="J57" s="112"/>
      <c r="K57" s="113">
        <v>0.7</v>
      </c>
    </row>
    <row r="58" spans="1:11" x14ac:dyDescent="0.25">
      <c r="A58" s="42" t="s">
        <v>55</v>
      </c>
      <c r="B58" s="43"/>
      <c r="C58" s="43"/>
      <c r="D58" s="43"/>
      <c r="E58" s="43"/>
      <c r="F58" s="43"/>
      <c r="G58" s="44"/>
      <c r="H58" s="45"/>
      <c r="I58" s="46"/>
      <c r="J58" s="43"/>
      <c r="K58" s="97"/>
    </row>
    <row r="59" spans="1:11" x14ac:dyDescent="0.25">
      <c r="A59" s="47" t="s">
        <v>56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</row>
    <row r="60" spans="1:11" x14ac:dyDescent="0.25">
      <c r="A60" s="47" t="s">
        <v>57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</row>
    <row r="61" spans="1:11" x14ac:dyDescent="0.25">
      <c r="A61" s="47" t="s">
        <v>58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</row>
    <row r="62" spans="1:11" x14ac:dyDescent="0.25">
      <c r="A62" s="52" t="s">
        <v>59</v>
      </c>
      <c r="B62" s="53"/>
      <c r="C62" s="53"/>
      <c r="D62" s="53"/>
      <c r="E62" s="53"/>
      <c r="F62" s="53"/>
      <c r="G62" s="54" t="s">
        <v>12</v>
      </c>
      <c r="H62" s="55" t="s">
        <v>52</v>
      </c>
      <c r="I62" s="56" t="s">
        <v>60</v>
      </c>
      <c r="J62" s="53"/>
      <c r="K62" s="67">
        <v>0.7</v>
      </c>
    </row>
    <row r="63" spans="1:11" x14ac:dyDescent="0.25">
      <c r="A63" s="42" t="s">
        <v>61</v>
      </c>
      <c r="B63" s="43"/>
      <c r="C63" s="43"/>
      <c r="D63" s="43"/>
      <c r="E63" s="43"/>
      <c r="F63" s="43"/>
      <c r="G63" s="44"/>
      <c r="H63" s="45"/>
      <c r="I63" s="46"/>
      <c r="J63" s="43"/>
      <c r="K63" s="88"/>
    </row>
    <row r="64" spans="1:11" x14ac:dyDescent="0.25">
      <c r="A64" s="47" t="s">
        <v>62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</row>
    <row r="65" spans="1:11" x14ac:dyDescent="0.25">
      <c r="A65" s="47" t="s">
        <v>63</v>
      </c>
      <c r="B65" s="48"/>
      <c r="C65" s="48"/>
      <c r="D65" s="48"/>
      <c r="E65" s="48"/>
      <c r="F65" s="48"/>
      <c r="G65" s="49"/>
      <c r="H65" s="50"/>
      <c r="I65" s="51"/>
      <c r="J65" s="48"/>
      <c r="K65" s="89"/>
    </row>
    <row r="66" spans="1:11" x14ac:dyDescent="0.25">
      <c r="A66" s="52" t="s">
        <v>64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53">
        <v>100</v>
      </c>
      <c r="K66" s="90">
        <v>0.7</v>
      </c>
    </row>
    <row r="67" spans="1:11" x14ac:dyDescent="0.25">
      <c r="A67" s="52" t="s">
        <v>27</v>
      </c>
      <c r="B67" s="53"/>
      <c r="C67" s="53"/>
      <c r="D67" s="53"/>
      <c r="E67" s="53"/>
      <c r="F67" s="53"/>
      <c r="G67" s="54" t="s">
        <v>12</v>
      </c>
      <c r="H67" s="55" t="s">
        <v>52</v>
      </c>
      <c r="I67" s="56" t="s">
        <v>60</v>
      </c>
      <c r="J67" s="48">
        <v>120</v>
      </c>
      <c r="K67" s="90">
        <v>0.7</v>
      </c>
    </row>
    <row r="68" spans="1:11" x14ac:dyDescent="0.25">
      <c r="A68" s="18" t="s">
        <v>65</v>
      </c>
      <c r="B68" s="19"/>
      <c r="C68" s="19"/>
      <c r="D68" s="19"/>
      <c r="E68" s="19"/>
      <c r="F68" s="20"/>
      <c r="G68" s="114" t="s">
        <v>15</v>
      </c>
      <c r="H68" s="22"/>
      <c r="I68" s="22"/>
      <c r="J68" s="22"/>
      <c r="K68" s="22">
        <v>114.2</v>
      </c>
    </row>
    <row r="69" spans="1:11" x14ac:dyDescent="0.25">
      <c r="A69" s="23" t="s">
        <v>66</v>
      </c>
      <c r="B69" s="24"/>
      <c r="C69" s="24"/>
      <c r="D69" s="24"/>
      <c r="E69" s="24"/>
      <c r="F69" s="26"/>
      <c r="G69" s="115" t="s">
        <v>15</v>
      </c>
      <c r="H69" s="115" t="s">
        <v>28</v>
      </c>
      <c r="I69" s="116"/>
      <c r="J69" s="116"/>
      <c r="K69" s="116">
        <v>114.2</v>
      </c>
    </row>
    <row r="70" spans="1:11" x14ac:dyDescent="0.25">
      <c r="A70" s="34" t="s">
        <v>16</v>
      </c>
      <c r="B70" s="35"/>
      <c r="C70" s="35"/>
      <c r="D70" s="35"/>
      <c r="E70" s="35"/>
      <c r="F70" s="35"/>
      <c r="G70" s="65" t="s">
        <v>15</v>
      </c>
      <c r="H70" s="117" t="s">
        <v>28</v>
      </c>
      <c r="I70" s="79" t="s">
        <v>17</v>
      </c>
      <c r="J70" s="35"/>
      <c r="K70" s="40">
        <v>114.2</v>
      </c>
    </row>
    <row r="71" spans="1:11" x14ac:dyDescent="0.25">
      <c r="A71" s="42" t="s">
        <v>67</v>
      </c>
      <c r="B71" s="43"/>
      <c r="C71" s="43"/>
      <c r="D71" s="43"/>
      <c r="E71" s="43"/>
      <c r="F71" s="43"/>
      <c r="G71" s="44"/>
      <c r="H71" s="45"/>
      <c r="I71" s="44"/>
      <c r="J71" s="43"/>
      <c r="K71" s="88"/>
    </row>
    <row r="72" spans="1:11" x14ac:dyDescent="0.25">
      <c r="A72" s="52" t="s">
        <v>68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53"/>
      <c r="K72" s="90">
        <v>114.2</v>
      </c>
    </row>
    <row r="73" spans="1:11" x14ac:dyDescent="0.25">
      <c r="A73" s="42" t="s">
        <v>70</v>
      </c>
      <c r="B73" s="43"/>
      <c r="C73" s="43"/>
      <c r="D73" s="43"/>
      <c r="E73" s="43"/>
      <c r="F73" s="43"/>
      <c r="G73" s="44"/>
      <c r="H73" s="45"/>
      <c r="I73" s="46"/>
      <c r="J73" s="43"/>
      <c r="K73" s="88"/>
    </row>
    <row r="74" spans="1:11" x14ac:dyDescent="0.25">
      <c r="A74" s="52" t="s">
        <v>71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53">
        <v>100</v>
      </c>
      <c r="K74" s="90">
        <v>104.2</v>
      </c>
    </row>
    <row r="75" spans="1:11" x14ac:dyDescent="0.25">
      <c r="A75" s="52" t="s">
        <v>72</v>
      </c>
      <c r="B75" s="53"/>
      <c r="C75" s="53"/>
      <c r="D75" s="53"/>
      <c r="E75" s="53"/>
      <c r="F75" s="53"/>
      <c r="G75" s="54" t="s">
        <v>15</v>
      </c>
      <c r="H75" s="55" t="s">
        <v>28</v>
      </c>
      <c r="I75" s="56" t="s">
        <v>69</v>
      </c>
      <c r="J75" s="48">
        <v>120</v>
      </c>
      <c r="K75" s="90">
        <v>80</v>
      </c>
    </row>
    <row r="76" spans="1:11" ht="32.25" customHeight="1" x14ac:dyDescent="0.25">
      <c r="A76" s="251" t="s">
        <v>138</v>
      </c>
      <c r="B76" s="252"/>
      <c r="C76" s="252"/>
      <c r="D76" s="252"/>
      <c r="E76" s="252"/>
      <c r="F76" s="253"/>
      <c r="G76" s="54" t="s">
        <v>15</v>
      </c>
      <c r="H76" s="55" t="s">
        <v>28</v>
      </c>
      <c r="I76" s="56" t="s">
        <v>69</v>
      </c>
      <c r="J76" s="92">
        <v>129</v>
      </c>
      <c r="K76" s="222">
        <v>24.2</v>
      </c>
    </row>
    <row r="77" spans="1:11" x14ac:dyDescent="0.25">
      <c r="A77" s="9" t="s">
        <v>29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1">
        <v>200</v>
      </c>
      <c r="K77" s="206">
        <v>10</v>
      </c>
    </row>
    <row r="78" spans="1:11" x14ac:dyDescent="0.25">
      <c r="A78" s="9" t="s">
        <v>30</v>
      </c>
      <c r="B78" s="10"/>
      <c r="C78" s="10"/>
      <c r="D78" s="10"/>
      <c r="E78" s="10"/>
      <c r="F78" s="11"/>
      <c r="G78" s="54" t="s">
        <v>15</v>
      </c>
      <c r="H78" s="66" t="s">
        <v>28</v>
      </c>
      <c r="I78" s="56" t="s">
        <v>69</v>
      </c>
      <c r="J78" s="71">
        <v>240</v>
      </c>
      <c r="K78" s="206">
        <v>10</v>
      </c>
    </row>
    <row r="79" spans="1:11" x14ac:dyDescent="0.25">
      <c r="A79" s="9" t="s">
        <v>31</v>
      </c>
      <c r="B79" s="10"/>
      <c r="C79" s="10"/>
      <c r="D79" s="10"/>
      <c r="E79" s="10"/>
      <c r="F79" s="11"/>
      <c r="G79" s="54" t="s">
        <v>15</v>
      </c>
      <c r="H79" s="66" t="s">
        <v>28</v>
      </c>
      <c r="I79" s="56" t="s">
        <v>69</v>
      </c>
      <c r="J79" s="73">
        <v>244</v>
      </c>
      <c r="K79" s="206">
        <v>10</v>
      </c>
    </row>
    <row r="80" spans="1:11" x14ac:dyDescent="0.25">
      <c r="A80" s="241" t="s">
        <v>120</v>
      </c>
      <c r="B80" s="242"/>
      <c r="C80" s="242"/>
      <c r="D80" s="242"/>
      <c r="E80" s="242"/>
      <c r="F80" s="243"/>
      <c r="G80" s="163" t="s">
        <v>28</v>
      </c>
      <c r="H80" s="179"/>
      <c r="I80" s="180"/>
      <c r="J80" s="181"/>
      <c r="K80" s="182">
        <v>30.7</v>
      </c>
    </row>
    <row r="81" spans="1:11" x14ac:dyDescent="0.25">
      <c r="A81" s="244" t="s">
        <v>121</v>
      </c>
      <c r="B81" s="245"/>
      <c r="C81" s="245"/>
      <c r="D81" s="245"/>
      <c r="E81" s="245"/>
      <c r="F81" s="246"/>
      <c r="G81" s="183" t="s">
        <v>28</v>
      </c>
      <c r="H81" s="184" t="s">
        <v>122</v>
      </c>
      <c r="I81" s="185"/>
      <c r="J81" s="186"/>
      <c r="K81" s="187">
        <v>30.7</v>
      </c>
    </row>
    <row r="82" spans="1:11" x14ac:dyDescent="0.25">
      <c r="A82" s="247" t="s">
        <v>123</v>
      </c>
      <c r="B82" s="245"/>
      <c r="C82" s="245"/>
      <c r="D82" s="245"/>
      <c r="E82" s="245"/>
      <c r="F82" s="246"/>
      <c r="G82" s="176" t="s">
        <v>28</v>
      </c>
      <c r="H82" s="188" t="s">
        <v>122</v>
      </c>
      <c r="I82" s="129" t="s">
        <v>133</v>
      </c>
      <c r="J82" s="189"/>
      <c r="K82" s="190">
        <v>30.7</v>
      </c>
    </row>
    <row r="83" spans="1:11" ht="28.5" customHeight="1" x14ac:dyDescent="0.25">
      <c r="A83" s="248" t="s">
        <v>131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189"/>
      <c r="K83" s="190">
        <v>30.7</v>
      </c>
    </row>
    <row r="84" spans="1:11" x14ac:dyDescent="0.25">
      <c r="A84" s="247" t="s">
        <v>132</v>
      </c>
      <c r="B84" s="245"/>
      <c r="C84" s="245"/>
      <c r="D84" s="245"/>
      <c r="E84" s="245"/>
      <c r="F84" s="246"/>
      <c r="G84" s="176" t="s">
        <v>28</v>
      </c>
      <c r="H84" s="188" t="s">
        <v>122</v>
      </c>
      <c r="I84" s="199">
        <v>4360079537</v>
      </c>
      <c r="J84" s="92">
        <v>244</v>
      </c>
      <c r="K84" s="191">
        <v>30.7</v>
      </c>
    </row>
    <row r="85" spans="1:11" x14ac:dyDescent="0.25">
      <c r="A85" s="18" t="s">
        <v>73</v>
      </c>
      <c r="B85" s="19"/>
      <c r="C85" s="19"/>
      <c r="D85" s="19"/>
      <c r="E85" s="19"/>
      <c r="F85" s="20"/>
      <c r="G85" s="119" t="s">
        <v>34</v>
      </c>
      <c r="H85" s="120"/>
      <c r="I85" s="120"/>
      <c r="J85" s="120"/>
      <c r="K85" s="22">
        <f>K86+K97</f>
        <v>557.4</v>
      </c>
    </row>
    <row r="86" spans="1:11" x14ac:dyDescent="0.25">
      <c r="A86" s="121" t="s">
        <v>74</v>
      </c>
      <c r="B86" s="122"/>
      <c r="C86" s="122"/>
      <c r="D86" s="122"/>
      <c r="E86" s="122"/>
      <c r="F86" s="123"/>
      <c r="G86" s="30" t="s">
        <v>34</v>
      </c>
      <c r="H86" s="30" t="s">
        <v>12</v>
      </c>
      <c r="I86" s="116"/>
      <c r="J86" s="116"/>
      <c r="K86" s="116">
        <v>33.6</v>
      </c>
    </row>
    <row r="87" spans="1:11" x14ac:dyDescent="0.25">
      <c r="A87" s="34" t="s">
        <v>16</v>
      </c>
      <c r="B87" s="35"/>
      <c r="C87" s="35"/>
      <c r="D87" s="35"/>
      <c r="E87" s="35"/>
      <c r="F87" s="35"/>
      <c r="G87" s="65" t="s">
        <v>34</v>
      </c>
      <c r="H87" s="117" t="s">
        <v>12</v>
      </c>
      <c r="I87" s="79" t="s">
        <v>17</v>
      </c>
      <c r="J87" s="35"/>
      <c r="K87" s="40">
        <v>33.6</v>
      </c>
    </row>
    <row r="88" spans="1:11" x14ac:dyDescent="0.25">
      <c r="A88" s="42" t="s">
        <v>35</v>
      </c>
      <c r="B88" s="35"/>
      <c r="C88" s="35"/>
      <c r="D88" s="35"/>
      <c r="E88" s="35"/>
      <c r="F88" s="35"/>
      <c r="G88" s="44" t="s">
        <v>34</v>
      </c>
      <c r="H88" s="45" t="s">
        <v>12</v>
      </c>
      <c r="I88" s="124" t="s">
        <v>36</v>
      </c>
      <c r="J88" s="43"/>
      <c r="K88" s="97">
        <v>33.6</v>
      </c>
    </row>
    <row r="89" spans="1:11" x14ac:dyDescent="0.25">
      <c r="A89" s="42" t="s">
        <v>75</v>
      </c>
      <c r="B89" s="35"/>
      <c r="C89" s="35"/>
      <c r="D89" s="35"/>
      <c r="E89" s="35"/>
      <c r="F89" s="35"/>
      <c r="G89" s="44"/>
      <c r="H89" s="45"/>
      <c r="I89" s="46"/>
      <c r="J89" s="43"/>
      <c r="K89" s="97"/>
    </row>
    <row r="90" spans="1:11" x14ac:dyDescent="0.25">
      <c r="A90" s="52" t="s">
        <v>76</v>
      </c>
      <c r="B90" s="125"/>
      <c r="C90" s="125"/>
      <c r="D90" s="125"/>
      <c r="E90" s="125"/>
      <c r="F90" s="125"/>
      <c r="G90" s="54" t="s">
        <v>34</v>
      </c>
      <c r="H90" s="55" t="s">
        <v>12</v>
      </c>
      <c r="I90" s="56" t="s">
        <v>77</v>
      </c>
      <c r="J90" s="53"/>
      <c r="K90" s="67">
        <v>33.6</v>
      </c>
    </row>
    <row r="91" spans="1:11" x14ac:dyDescent="0.25">
      <c r="A91" s="42" t="s">
        <v>70</v>
      </c>
      <c r="B91" s="43"/>
      <c r="C91" s="43"/>
      <c r="D91" s="43"/>
      <c r="E91" s="43"/>
      <c r="F91" s="43"/>
      <c r="G91" s="44"/>
      <c r="H91" s="45"/>
      <c r="I91" s="44"/>
      <c r="J91" s="43"/>
      <c r="K91" s="88"/>
    </row>
    <row r="92" spans="1:11" x14ac:dyDescent="0.25">
      <c r="A92" s="52" t="s">
        <v>78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53">
        <v>100</v>
      </c>
      <c r="K92" s="90">
        <v>31.9</v>
      </c>
    </row>
    <row r="93" spans="1:11" x14ac:dyDescent="0.25">
      <c r="A93" s="52" t="s">
        <v>72</v>
      </c>
      <c r="B93" s="53"/>
      <c r="C93" s="53"/>
      <c r="D93" s="53"/>
      <c r="E93" s="53"/>
      <c r="F93" s="53"/>
      <c r="G93" s="54" t="s">
        <v>34</v>
      </c>
      <c r="H93" s="55" t="s">
        <v>12</v>
      </c>
      <c r="I93" s="56" t="s">
        <v>77</v>
      </c>
      <c r="J93" s="48">
        <v>120</v>
      </c>
      <c r="K93" s="91">
        <v>31.9</v>
      </c>
    </row>
    <row r="94" spans="1:11" x14ac:dyDescent="0.25">
      <c r="A94" s="9" t="s">
        <v>79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200</v>
      </c>
      <c r="K94" s="118">
        <v>1.7</v>
      </c>
    </row>
    <row r="95" spans="1:11" x14ac:dyDescent="0.25">
      <c r="A95" s="9" t="s">
        <v>30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1">
        <v>240</v>
      </c>
      <c r="K95" s="118">
        <v>1.7</v>
      </c>
    </row>
    <row r="96" spans="1:11" x14ac:dyDescent="0.25">
      <c r="A96" s="9" t="s">
        <v>31</v>
      </c>
      <c r="B96" s="10"/>
      <c r="C96" s="10"/>
      <c r="D96" s="10"/>
      <c r="E96" s="10"/>
      <c r="F96" s="11"/>
      <c r="G96" s="54" t="s">
        <v>34</v>
      </c>
      <c r="H96" s="66" t="s">
        <v>12</v>
      </c>
      <c r="I96" s="56" t="s">
        <v>77</v>
      </c>
      <c r="J96" s="73">
        <v>244</v>
      </c>
      <c r="K96" s="118">
        <v>1.7</v>
      </c>
    </row>
    <row r="97" spans="1:11" x14ac:dyDescent="0.25">
      <c r="A97" s="23" t="s">
        <v>80</v>
      </c>
      <c r="B97" s="24"/>
      <c r="C97" s="24"/>
      <c r="D97" s="24"/>
      <c r="E97" s="24"/>
      <c r="F97" s="26"/>
      <c r="G97" s="126" t="s">
        <v>34</v>
      </c>
      <c r="H97" s="126" t="s">
        <v>81</v>
      </c>
      <c r="I97" s="127"/>
      <c r="J97" s="128"/>
      <c r="K97" s="25">
        <v>523.79999999999995</v>
      </c>
    </row>
    <row r="98" spans="1:11" x14ac:dyDescent="0.25">
      <c r="A98" s="34" t="s">
        <v>16</v>
      </c>
      <c r="B98" s="35"/>
      <c r="C98" s="35"/>
      <c r="D98" s="35"/>
      <c r="E98" s="35"/>
      <c r="F98" s="36"/>
      <c r="G98" s="129" t="s">
        <v>34</v>
      </c>
      <c r="H98" s="129" t="s">
        <v>81</v>
      </c>
      <c r="I98" s="103">
        <v>9100000000</v>
      </c>
      <c r="J98" s="40"/>
      <c r="K98" s="192">
        <v>523.79999999999995</v>
      </c>
    </row>
    <row r="99" spans="1:11" x14ac:dyDescent="0.25">
      <c r="A99" s="42" t="s">
        <v>82</v>
      </c>
      <c r="B99" s="43"/>
      <c r="C99" s="43"/>
      <c r="D99" s="43"/>
      <c r="E99" s="43"/>
      <c r="F99" s="95"/>
      <c r="G99" s="44"/>
      <c r="H99" s="44"/>
      <c r="I99" s="44"/>
      <c r="J99" s="42"/>
      <c r="K99" s="192"/>
    </row>
    <row r="100" spans="1:11" x14ac:dyDescent="0.25">
      <c r="A100" s="52" t="s">
        <v>83</v>
      </c>
      <c r="B100" s="53"/>
      <c r="C100" s="53"/>
      <c r="D100" s="53"/>
      <c r="E100" s="53"/>
      <c r="F100" s="68"/>
      <c r="G100" s="54" t="s">
        <v>34</v>
      </c>
      <c r="H100" s="54" t="s">
        <v>81</v>
      </c>
      <c r="I100" s="56" t="s">
        <v>84</v>
      </c>
      <c r="J100" s="52"/>
      <c r="K100" s="193">
        <v>523.79999999999995</v>
      </c>
    </row>
    <row r="101" spans="1:11" x14ac:dyDescent="0.25">
      <c r="A101" s="42" t="s">
        <v>85</v>
      </c>
      <c r="B101" s="43"/>
      <c r="C101" s="43"/>
      <c r="D101" s="43"/>
      <c r="E101" s="43"/>
      <c r="F101" s="43"/>
      <c r="G101" s="44"/>
      <c r="H101" s="45"/>
      <c r="I101" s="46"/>
      <c r="J101" s="43"/>
      <c r="K101" s="192"/>
    </row>
    <row r="102" spans="1:11" x14ac:dyDescent="0.25">
      <c r="A102" s="52" t="s">
        <v>86</v>
      </c>
      <c r="B102" s="53"/>
      <c r="C102" s="53"/>
      <c r="D102" s="53"/>
      <c r="E102" s="53"/>
      <c r="F102" s="53"/>
      <c r="G102" s="54" t="s">
        <v>34</v>
      </c>
      <c r="H102" s="55" t="s">
        <v>81</v>
      </c>
      <c r="I102" s="56" t="s">
        <v>87</v>
      </c>
      <c r="J102" s="53"/>
      <c r="K102" s="194">
        <v>523.79999999999995</v>
      </c>
    </row>
    <row r="103" spans="1:11" x14ac:dyDescent="0.25">
      <c r="A103" s="258" t="s">
        <v>29</v>
      </c>
      <c r="B103" s="245"/>
      <c r="C103" s="245"/>
      <c r="D103" s="245"/>
      <c r="E103" s="245"/>
      <c r="F103" s="246"/>
      <c r="G103" s="54" t="s">
        <v>34</v>
      </c>
      <c r="H103" s="66" t="s">
        <v>81</v>
      </c>
      <c r="I103" s="56" t="s">
        <v>87</v>
      </c>
      <c r="J103" s="99">
        <v>200</v>
      </c>
      <c r="K103" s="193">
        <v>523.79999999999995</v>
      </c>
    </row>
    <row r="104" spans="1:11" x14ac:dyDescent="0.25">
      <c r="A104" s="9" t="s">
        <v>30</v>
      </c>
      <c r="B104" s="10"/>
      <c r="C104" s="10"/>
      <c r="D104" s="10"/>
      <c r="E104" s="10"/>
      <c r="F104" s="11"/>
      <c r="G104" s="54" t="s">
        <v>34</v>
      </c>
      <c r="H104" s="66" t="s">
        <v>81</v>
      </c>
      <c r="I104" s="56" t="s">
        <v>87</v>
      </c>
      <c r="J104" s="73">
        <v>240</v>
      </c>
      <c r="K104" s="192">
        <v>523.79999999999995</v>
      </c>
    </row>
    <row r="105" spans="1:11" x14ac:dyDescent="0.25">
      <c r="A105" s="42" t="s">
        <v>31</v>
      </c>
      <c r="B105" s="43"/>
      <c r="C105" s="43"/>
      <c r="D105" s="43"/>
      <c r="E105" s="43"/>
      <c r="F105" s="108"/>
      <c r="G105" s="49" t="s">
        <v>34</v>
      </c>
      <c r="H105" s="130" t="s">
        <v>81</v>
      </c>
      <c r="I105" s="56" t="s">
        <v>87</v>
      </c>
      <c r="J105" s="71">
        <v>244</v>
      </c>
      <c r="K105" s="192">
        <v>523.79999999999995</v>
      </c>
    </row>
    <row r="106" spans="1:11" x14ac:dyDescent="0.25">
      <c r="A106" s="18" t="s">
        <v>88</v>
      </c>
      <c r="B106" s="131"/>
      <c r="C106" s="131"/>
      <c r="D106" s="131"/>
      <c r="E106" s="131"/>
      <c r="F106" s="132"/>
      <c r="G106" s="114" t="s">
        <v>89</v>
      </c>
      <c r="H106" s="120"/>
      <c r="I106" s="133"/>
      <c r="J106" s="120"/>
      <c r="K106" s="207">
        <f>K107+K110</f>
        <v>122.3</v>
      </c>
    </row>
    <row r="107" spans="1:11" x14ac:dyDescent="0.25">
      <c r="A107" s="244" t="s">
        <v>139</v>
      </c>
      <c r="B107" s="254"/>
      <c r="C107" s="254"/>
      <c r="D107" s="254"/>
      <c r="E107" s="254"/>
      <c r="F107" s="255"/>
      <c r="G107" s="225" t="s">
        <v>89</v>
      </c>
      <c r="H107" s="229" t="s">
        <v>15</v>
      </c>
      <c r="I107" s="226"/>
      <c r="J107" s="227"/>
      <c r="K107" s="228">
        <v>30</v>
      </c>
    </row>
    <row r="108" spans="1:11" ht="26.25" customHeight="1" x14ac:dyDescent="0.25">
      <c r="A108" s="248" t="s">
        <v>140</v>
      </c>
      <c r="B108" s="256"/>
      <c r="C108" s="256"/>
      <c r="D108" s="256"/>
      <c r="E108" s="256"/>
      <c r="F108" s="257"/>
      <c r="G108" s="223" t="s">
        <v>89</v>
      </c>
      <c r="H108" s="85" t="s">
        <v>15</v>
      </c>
      <c r="I108" s="88">
        <v>9150000000</v>
      </c>
      <c r="J108" s="97"/>
      <c r="K108" s="224">
        <v>30</v>
      </c>
    </row>
    <row r="109" spans="1:11" x14ac:dyDescent="0.25">
      <c r="A109" s="258" t="s">
        <v>29</v>
      </c>
      <c r="B109" s="245"/>
      <c r="C109" s="245"/>
      <c r="D109" s="245"/>
      <c r="E109" s="245"/>
      <c r="F109" s="246"/>
      <c r="G109" s="223" t="s">
        <v>89</v>
      </c>
      <c r="H109" s="85" t="s">
        <v>15</v>
      </c>
      <c r="I109" s="88">
        <v>9150025108</v>
      </c>
      <c r="J109" s="97">
        <v>200</v>
      </c>
      <c r="K109" s="224">
        <v>30</v>
      </c>
    </row>
    <row r="110" spans="1:11" x14ac:dyDescent="0.25">
      <c r="A110" s="23" t="s">
        <v>90</v>
      </c>
      <c r="B110" s="24"/>
      <c r="C110" s="24"/>
      <c r="D110" s="24"/>
      <c r="E110" s="24"/>
      <c r="F110" s="26"/>
      <c r="G110" s="115" t="s">
        <v>89</v>
      </c>
      <c r="H110" s="115" t="s">
        <v>28</v>
      </c>
      <c r="I110" s="25"/>
      <c r="J110" s="25"/>
      <c r="K110" s="208">
        <v>92.3</v>
      </c>
    </row>
    <row r="111" spans="1:11" x14ac:dyDescent="0.25">
      <c r="A111" s="61" t="s">
        <v>16</v>
      </c>
      <c r="B111" s="62"/>
      <c r="C111" s="62"/>
      <c r="D111" s="62"/>
      <c r="E111" s="62"/>
      <c r="F111" s="63"/>
      <c r="G111" s="77" t="s">
        <v>89</v>
      </c>
      <c r="H111" s="78" t="s">
        <v>28</v>
      </c>
      <c r="I111" s="134">
        <v>9100000000</v>
      </c>
      <c r="J111" s="63"/>
      <c r="K111" s="209">
        <v>92.3</v>
      </c>
    </row>
    <row r="112" spans="1:11" x14ac:dyDescent="0.25">
      <c r="A112" s="9" t="s">
        <v>124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11"/>
      <c r="K112" s="204">
        <v>92.3</v>
      </c>
    </row>
    <row r="113" spans="1:11" x14ac:dyDescent="0.25">
      <c r="A113" s="9" t="s">
        <v>29</v>
      </c>
      <c r="B113" s="10"/>
      <c r="C113" s="10"/>
      <c r="D113" s="10"/>
      <c r="E113" s="10"/>
      <c r="F113" s="11"/>
      <c r="G113" s="54" t="s">
        <v>89</v>
      </c>
      <c r="H113" s="66" t="s">
        <v>28</v>
      </c>
      <c r="I113" s="92">
        <v>9160060003</v>
      </c>
      <c r="J113" s="71">
        <v>200</v>
      </c>
      <c r="K113" s="205">
        <v>92.3</v>
      </c>
    </row>
    <row r="114" spans="1:11" x14ac:dyDescent="0.25">
      <c r="A114" s="9" t="s">
        <v>30</v>
      </c>
      <c r="B114" s="10"/>
      <c r="C114" s="10"/>
      <c r="D114" s="10"/>
      <c r="E114" s="10"/>
      <c r="F114" s="11"/>
      <c r="G114" s="54" t="s">
        <v>89</v>
      </c>
      <c r="H114" s="66" t="s">
        <v>28</v>
      </c>
      <c r="I114" s="92">
        <v>9160060003</v>
      </c>
      <c r="J114" s="71">
        <v>240</v>
      </c>
      <c r="K114" s="205">
        <v>92.3</v>
      </c>
    </row>
    <row r="115" spans="1:11" x14ac:dyDescent="0.25">
      <c r="A115" s="42" t="s">
        <v>31</v>
      </c>
      <c r="B115" s="43"/>
      <c r="C115" s="43"/>
      <c r="D115" s="43"/>
      <c r="E115" s="43"/>
      <c r="F115" s="108"/>
      <c r="G115" s="49" t="s">
        <v>89</v>
      </c>
      <c r="H115" s="94" t="s">
        <v>28</v>
      </c>
      <c r="I115" s="97">
        <v>9160060003</v>
      </c>
      <c r="J115" s="71">
        <v>244</v>
      </c>
      <c r="K115" s="210">
        <v>92.3</v>
      </c>
    </row>
    <row r="116" spans="1:11" x14ac:dyDescent="0.25">
      <c r="A116" s="135" t="s">
        <v>91</v>
      </c>
      <c r="B116" s="136"/>
      <c r="C116" s="136"/>
      <c r="D116" s="136"/>
      <c r="E116" s="136"/>
      <c r="F116" s="136"/>
      <c r="G116" s="195" t="s">
        <v>45</v>
      </c>
      <c r="H116" s="137"/>
      <c r="I116" s="138"/>
      <c r="J116" s="138"/>
      <c r="K116" s="230">
        <v>4</v>
      </c>
    </row>
    <row r="117" spans="1:11" x14ac:dyDescent="0.25">
      <c r="A117" s="9" t="s">
        <v>92</v>
      </c>
      <c r="B117" s="10"/>
      <c r="C117" s="10"/>
      <c r="D117" s="10"/>
      <c r="E117" s="10"/>
      <c r="F117" s="10"/>
      <c r="G117" s="231" t="s">
        <v>45</v>
      </c>
      <c r="H117" s="85" t="s">
        <v>89</v>
      </c>
      <c r="I117" s="92"/>
      <c r="J117" s="73"/>
      <c r="K117" s="205">
        <v>4</v>
      </c>
    </row>
    <row r="118" spans="1:11" x14ac:dyDescent="0.25">
      <c r="A118" s="9" t="s">
        <v>46</v>
      </c>
      <c r="B118" s="10"/>
      <c r="C118" s="10"/>
      <c r="D118" s="10"/>
      <c r="E118" s="10"/>
      <c r="F118" s="10"/>
      <c r="G118" s="85" t="s">
        <v>45</v>
      </c>
      <c r="H118" s="85" t="s">
        <v>89</v>
      </c>
      <c r="I118" s="92">
        <v>9110400204</v>
      </c>
      <c r="J118" s="73">
        <v>200</v>
      </c>
      <c r="K118" s="205">
        <v>4</v>
      </c>
    </row>
    <row r="119" spans="1:11" x14ac:dyDescent="0.25">
      <c r="A119" s="52" t="s">
        <v>93</v>
      </c>
      <c r="B119" s="53"/>
      <c r="C119" s="53"/>
      <c r="D119" s="53"/>
      <c r="E119" s="53"/>
      <c r="F119" s="53"/>
      <c r="G119" s="85" t="s">
        <v>45</v>
      </c>
      <c r="H119" s="54" t="s">
        <v>89</v>
      </c>
      <c r="I119" s="67">
        <v>9110400204</v>
      </c>
      <c r="J119" s="99">
        <v>240</v>
      </c>
      <c r="K119" s="201">
        <v>4</v>
      </c>
    </row>
    <row r="120" spans="1:11" x14ac:dyDescent="0.25">
      <c r="A120" s="52" t="s">
        <v>94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244</v>
      </c>
      <c r="K120" s="201">
        <v>4</v>
      </c>
    </row>
    <row r="121" spans="1:11" x14ac:dyDescent="0.25">
      <c r="A121" s="140" t="s">
        <v>95</v>
      </c>
      <c r="B121" s="141"/>
      <c r="C121" s="141"/>
      <c r="D121" s="141"/>
      <c r="E121" s="141"/>
      <c r="F121" s="142"/>
      <c r="G121" s="143">
        <v>8</v>
      </c>
      <c r="H121" s="143"/>
      <c r="I121" s="143"/>
      <c r="J121" s="143"/>
      <c r="K121" s="212">
        <v>3098.2</v>
      </c>
    </row>
    <row r="122" spans="1:11" x14ac:dyDescent="0.25">
      <c r="A122" s="23" t="s">
        <v>96</v>
      </c>
      <c r="B122" s="24"/>
      <c r="C122" s="24"/>
      <c r="D122" s="24"/>
      <c r="E122" s="24"/>
      <c r="F122" s="26"/>
      <c r="G122" s="144" t="s">
        <v>97</v>
      </c>
      <c r="H122" s="144" t="s">
        <v>12</v>
      </c>
      <c r="I122" s="116"/>
      <c r="J122" s="25"/>
      <c r="K122" s="208">
        <v>3098.2</v>
      </c>
    </row>
    <row r="123" spans="1:11" x14ac:dyDescent="0.25">
      <c r="A123" s="61" t="s">
        <v>16</v>
      </c>
      <c r="B123" s="62"/>
      <c r="C123" s="62"/>
      <c r="D123" s="62"/>
      <c r="E123" s="62"/>
      <c r="F123" s="62"/>
      <c r="G123" s="129" t="s">
        <v>97</v>
      </c>
      <c r="H123" s="145" t="s">
        <v>12</v>
      </c>
      <c r="I123" s="79" t="s">
        <v>17</v>
      </c>
      <c r="J123" s="62"/>
      <c r="K123" s="209">
        <v>3098.2</v>
      </c>
    </row>
    <row r="124" spans="1:11" x14ac:dyDescent="0.25">
      <c r="A124" s="42" t="s">
        <v>98</v>
      </c>
      <c r="B124" s="43"/>
      <c r="C124" s="43"/>
      <c r="D124" s="43"/>
      <c r="E124" s="43"/>
      <c r="F124" s="43"/>
      <c r="G124" s="44"/>
      <c r="H124" s="45"/>
      <c r="I124" s="97"/>
      <c r="J124" s="43"/>
      <c r="K124" s="213"/>
    </row>
    <row r="125" spans="1:11" x14ac:dyDescent="0.25">
      <c r="A125" s="47" t="s">
        <v>99</v>
      </c>
      <c r="B125" s="48"/>
      <c r="C125" s="48"/>
      <c r="D125" s="48"/>
      <c r="E125" s="48"/>
      <c r="F125" s="48"/>
      <c r="G125" s="49"/>
      <c r="H125" s="50"/>
      <c r="I125" s="70"/>
      <c r="J125" s="48"/>
      <c r="K125" s="214"/>
    </row>
    <row r="126" spans="1:11" x14ac:dyDescent="0.25">
      <c r="A126" s="52" t="s">
        <v>26</v>
      </c>
      <c r="B126" s="53"/>
      <c r="C126" s="53"/>
      <c r="D126" s="53"/>
      <c r="E126" s="53"/>
      <c r="F126" s="53"/>
      <c r="G126" s="54" t="s">
        <v>97</v>
      </c>
      <c r="H126" s="55" t="s">
        <v>12</v>
      </c>
      <c r="I126" s="67">
        <v>9100072680</v>
      </c>
      <c r="J126" s="53"/>
      <c r="K126" s="215">
        <v>1116.4000000000001</v>
      </c>
    </row>
    <row r="127" spans="1:11" x14ac:dyDescent="0.25">
      <c r="A127" s="42" t="s">
        <v>100</v>
      </c>
      <c r="B127" s="43"/>
      <c r="C127" s="43"/>
      <c r="D127" s="43"/>
      <c r="E127" s="43"/>
      <c r="F127" s="43"/>
      <c r="G127" s="44"/>
      <c r="H127" s="45"/>
      <c r="I127" s="44"/>
      <c r="J127" s="43"/>
      <c r="K127" s="216"/>
    </row>
    <row r="128" spans="1:11" x14ac:dyDescent="0.25">
      <c r="A128" s="52" t="s">
        <v>101</v>
      </c>
      <c r="B128" s="53"/>
      <c r="C128" s="53"/>
      <c r="D128" s="53"/>
      <c r="E128" s="53"/>
      <c r="F128" s="53"/>
      <c r="G128" s="54" t="s">
        <v>97</v>
      </c>
      <c r="H128" s="55" t="s">
        <v>12</v>
      </c>
      <c r="I128" s="67">
        <v>9100072680</v>
      </c>
      <c r="J128" s="53">
        <v>100</v>
      </c>
      <c r="K128" s="217">
        <v>1116.4000000000001</v>
      </c>
    </row>
    <row r="129" spans="1:11" x14ac:dyDescent="0.25">
      <c r="A129" s="42" t="s">
        <v>102</v>
      </c>
      <c r="B129" s="43"/>
      <c r="C129" s="43"/>
      <c r="D129" s="43"/>
      <c r="E129" s="43"/>
      <c r="F129" s="43"/>
      <c r="G129" s="44" t="s">
        <v>97</v>
      </c>
      <c r="H129" s="45" t="s">
        <v>12</v>
      </c>
      <c r="I129" s="67">
        <v>9100072680</v>
      </c>
      <c r="J129" s="43">
        <v>110</v>
      </c>
      <c r="K129" s="216">
        <v>1116.4000000000001</v>
      </c>
    </row>
    <row r="130" spans="1:11" x14ac:dyDescent="0.25">
      <c r="A130" s="34" t="s">
        <v>103</v>
      </c>
      <c r="B130" s="35"/>
      <c r="C130" s="35"/>
      <c r="D130" s="35"/>
      <c r="E130" s="35"/>
      <c r="F130" s="35"/>
      <c r="G130" s="65"/>
      <c r="H130" s="117"/>
      <c r="I130" s="39"/>
      <c r="J130" s="35"/>
      <c r="K130" s="218"/>
    </row>
    <row r="131" spans="1:11" x14ac:dyDescent="0.25">
      <c r="A131" s="146"/>
      <c r="B131" s="125"/>
      <c r="C131" s="125"/>
      <c r="D131" s="125"/>
      <c r="E131" s="125"/>
      <c r="F131" s="125"/>
      <c r="G131" s="147" t="s">
        <v>97</v>
      </c>
      <c r="H131" s="148" t="s">
        <v>12</v>
      </c>
      <c r="I131" s="149" t="s">
        <v>104</v>
      </c>
      <c r="J131" s="125"/>
      <c r="K131" s="219">
        <v>1981.8</v>
      </c>
    </row>
    <row r="132" spans="1:11" x14ac:dyDescent="0.25">
      <c r="A132" s="9" t="s">
        <v>29</v>
      </c>
      <c r="B132" s="10"/>
      <c r="C132" s="10"/>
      <c r="D132" s="10"/>
      <c r="E132" s="10"/>
      <c r="F132" s="11"/>
      <c r="G132" s="85" t="s">
        <v>97</v>
      </c>
      <c r="H132" s="85" t="s">
        <v>12</v>
      </c>
      <c r="I132" s="150" t="s">
        <v>104</v>
      </c>
      <c r="J132" s="71">
        <v>200</v>
      </c>
      <c r="K132" s="205">
        <v>1524.8</v>
      </c>
    </row>
    <row r="133" spans="1:11" x14ac:dyDescent="0.25">
      <c r="A133" s="9" t="s">
        <v>30</v>
      </c>
      <c r="B133" s="10"/>
      <c r="C133" s="10"/>
      <c r="D133" s="10"/>
      <c r="E133" s="10"/>
      <c r="F133" s="11"/>
      <c r="G133" s="54" t="s">
        <v>97</v>
      </c>
      <c r="H133" s="66" t="s">
        <v>12</v>
      </c>
      <c r="I133" s="150" t="s">
        <v>104</v>
      </c>
      <c r="J133" s="71">
        <v>240</v>
      </c>
      <c r="K133" s="205">
        <v>1524.8</v>
      </c>
    </row>
    <row r="134" spans="1:11" x14ac:dyDescent="0.25">
      <c r="A134" s="42" t="s">
        <v>31</v>
      </c>
      <c r="B134" s="43"/>
      <c r="C134" s="43"/>
      <c r="D134" s="43"/>
      <c r="E134" s="43"/>
      <c r="F134" s="108"/>
      <c r="G134" s="49" t="s">
        <v>97</v>
      </c>
      <c r="H134" s="130" t="s">
        <v>12</v>
      </c>
      <c r="I134" s="150" t="s">
        <v>104</v>
      </c>
      <c r="J134" s="71">
        <v>244</v>
      </c>
      <c r="K134" s="210">
        <v>1524.8</v>
      </c>
    </row>
    <row r="135" spans="1:11" x14ac:dyDescent="0.25">
      <c r="A135" s="42" t="s">
        <v>105</v>
      </c>
      <c r="B135" s="43"/>
      <c r="C135" s="43"/>
      <c r="D135" s="43"/>
      <c r="E135" s="43"/>
      <c r="F135" s="43"/>
      <c r="G135" s="85" t="s">
        <v>97</v>
      </c>
      <c r="H135" s="85" t="s">
        <v>12</v>
      </c>
      <c r="I135" s="150" t="s">
        <v>104</v>
      </c>
      <c r="J135" s="71">
        <v>800</v>
      </c>
      <c r="K135" s="210">
        <v>19</v>
      </c>
    </row>
    <row r="136" spans="1:11" x14ac:dyDescent="0.25">
      <c r="A136" s="42" t="s">
        <v>42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850</v>
      </c>
      <c r="K136" s="210">
        <v>19</v>
      </c>
    </row>
    <row r="137" spans="1:11" x14ac:dyDescent="0.25">
      <c r="A137" s="151" t="s">
        <v>106</v>
      </c>
      <c r="B137" s="152"/>
      <c r="C137" s="152"/>
      <c r="D137" s="152"/>
      <c r="E137" s="152"/>
      <c r="F137" s="152"/>
      <c r="G137" s="153"/>
      <c r="H137" s="154"/>
      <c r="I137" s="155"/>
      <c r="J137" s="154"/>
      <c r="K137" s="156"/>
    </row>
    <row r="138" spans="1:11" x14ac:dyDescent="0.25">
      <c r="A138" s="140" t="s">
        <v>107</v>
      </c>
      <c r="B138" s="141"/>
      <c r="C138" s="141"/>
      <c r="D138" s="141"/>
      <c r="E138" s="141"/>
      <c r="F138" s="141"/>
      <c r="G138" s="157"/>
      <c r="H138" s="158"/>
      <c r="I138" s="159"/>
      <c r="J138" s="158"/>
      <c r="K138" s="160"/>
    </row>
    <row r="139" spans="1:11" x14ac:dyDescent="0.25">
      <c r="A139" s="161" t="s">
        <v>108</v>
      </c>
      <c r="B139" s="162"/>
      <c r="C139" s="162"/>
      <c r="D139" s="162"/>
      <c r="E139" s="162"/>
      <c r="F139" s="162"/>
      <c r="G139" s="163" t="s">
        <v>109</v>
      </c>
      <c r="H139" s="164"/>
      <c r="I139" s="165"/>
      <c r="J139" s="164"/>
      <c r="K139" s="166">
        <v>84.2</v>
      </c>
    </row>
    <row r="140" spans="1:11" x14ac:dyDescent="0.25">
      <c r="A140" s="28" t="s">
        <v>110</v>
      </c>
      <c r="B140" s="29"/>
      <c r="C140" s="29"/>
      <c r="D140" s="29"/>
      <c r="E140" s="29"/>
      <c r="F140" s="60"/>
      <c r="G140" s="30" t="s">
        <v>109</v>
      </c>
      <c r="H140" s="30" t="s">
        <v>28</v>
      </c>
      <c r="I140" s="59"/>
      <c r="J140" s="32"/>
      <c r="K140" s="32">
        <v>84.2</v>
      </c>
    </row>
    <row r="141" spans="1:11" x14ac:dyDescent="0.25">
      <c r="A141" s="34" t="s">
        <v>16</v>
      </c>
      <c r="B141" s="35"/>
      <c r="C141" s="35"/>
      <c r="D141" s="35"/>
      <c r="E141" s="35"/>
      <c r="F141" s="35"/>
      <c r="G141" s="65" t="s">
        <v>109</v>
      </c>
      <c r="H141" s="117" t="s">
        <v>28</v>
      </c>
      <c r="I141" s="39" t="s">
        <v>17</v>
      </c>
      <c r="J141" s="35"/>
      <c r="K141" s="168">
        <v>84.2</v>
      </c>
    </row>
    <row r="142" spans="1:11" x14ac:dyDescent="0.25">
      <c r="A142" s="42" t="s">
        <v>111</v>
      </c>
      <c r="B142" s="43"/>
      <c r="C142" s="43"/>
      <c r="D142" s="43"/>
      <c r="E142" s="43"/>
      <c r="F142" s="43"/>
      <c r="G142" s="44"/>
      <c r="H142" s="45"/>
      <c r="I142" s="46"/>
      <c r="J142" s="43"/>
      <c r="K142" s="169"/>
    </row>
    <row r="143" spans="1:11" x14ac:dyDescent="0.25">
      <c r="A143" s="47" t="s">
        <v>112</v>
      </c>
      <c r="B143" s="48"/>
      <c r="C143" s="48"/>
      <c r="D143" s="48"/>
      <c r="E143" s="48"/>
      <c r="F143" s="48"/>
      <c r="G143" s="49" t="s">
        <v>109</v>
      </c>
      <c r="H143" s="50" t="s">
        <v>28</v>
      </c>
      <c r="I143" s="51" t="s">
        <v>113</v>
      </c>
      <c r="J143" s="48"/>
      <c r="K143" s="168">
        <v>84.2</v>
      </c>
    </row>
    <row r="144" spans="1:11" x14ac:dyDescent="0.25">
      <c r="A144" s="42" t="s">
        <v>114</v>
      </c>
      <c r="B144" s="43"/>
      <c r="C144" s="43"/>
      <c r="D144" s="43"/>
      <c r="E144" s="43"/>
      <c r="F144" s="43"/>
      <c r="G144" s="44"/>
      <c r="H144" s="44"/>
      <c r="I144" s="46"/>
      <c r="J144" s="95"/>
      <c r="K144" s="173"/>
    </row>
    <row r="145" spans="1:11" x14ac:dyDescent="0.25">
      <c r="A145" s="47" t="s">
        <v>115</v>
      </c>
      <c r="B145" s="48"/>
      <c r="C145" s="48"/>
      <c r="D145" s="48"/>
      <c r="E145" s="48"/>
      <c r="F145" s="48"/>
      <c r="G145" s="49"/>
      <c r="H145" s="49"/>
      <c r="I145" s="51"/>
      <c r="J145" s="96"/>
      <c r="K145" s="174"/>
    </row>
    <row r="146" spans="1:11" x14ac:dyDescent="0.25">
      <c r="A146" s="52" t="s">
        <v>116</v>
      </c>
      <c r="B146" s="53"/>
      <c r="C146" s="53"/>
      <c r="D146" s="53"/>
      <c r="E146" s="53"/>
      <c r="F146" s="53"/>
      <c r="G146" s="54" t="s">
        <v>109</v>
      </c>
      <c r="H146" s="54" t="s">
        <v>28</v>
      </c>
      <c r="I146" s="56" t="s">
        <v>117</v>
      </c>
      <c r="J146" s="68"/>
      <c r="K146" s="175">
        <v>84.2</v>
      </c>
    </row>
    <row r="147" spans="1:11" x14ac:dyDescent="0.25">
      <c r="A147" s="170" t="s">
        <v>118</v>
      </c>
      <c r="B147" s="98"/>
      <c r="C147" s="98"/>
      <c r="D147" s="98"/>
      <c r="E147" s="98"/>
      <c r="F147" s="98"/>
      <c r="G147" s="171">
        <v>14</v>
      </c>
      <c r="H147" s="66" t="s">
        <v>28</v>
      </c>
      <c r="I147" s="67">
        <v>9190022106</v>
      </c>
      <c r="J147" s="98">
        <v>500</v>
      </c>
      <c r="K147" s="167">
        <v>84.2</v>
      </c>
    </row>
    <row r="148" spans="1:11" x14ac:dyDescent="0.25">
      <c r="A148" s="104" t="s">
        <v>119</v>
      </c>
      <c r="B148" s="105"/>
      <c r="C148" s="105"/>
      <c r="D148" s="105"/>
      <c r="E148" s="105"/>
      <c r="F148" s="72"/>
      <c r="G148" s="171">
        <v>14</v>
      </c>
      <c r="H148" s="66" t="s">
        <v>28</v>
      </c>
      <c r="I148" s="67">
        <v>9190022106</v>
      </c>
      <c r="J148" s="73">
        <v>540</v>
      </c>
      <c r="K148" s="167">
        <v>84.2</v>
      </c>
    </row>
    <row r="150" spans="1:11" x14ac:dyDescent="0.25">
      <c r="A150" t="s">
        <v>127</v>
      </c>
    </row>
    <row r="153" spans="1:11" x14ac:dyDescent="0.25">
      <c r="A153" t="s">
        <v>128</v>
      </c>
    </row>
  </sheetData>
  <mergeCells count="12">
    <mergeCell ref="A107:F107"/>
    <mergeCell ref="A108:F108"/>
    <mergeCell ref="A109:F109"/>
    <mergeCell ref="A103:F103"/>
    <mergeCell ref="A84:F84"/>
    <mergeCell ref="B7:I8"/>
    <mergeCell ref="A80:F80"/>
    <mergeCell ref="A81:F81"/>
    <mergeCell ref="A82:F82"/>
    <mergeCell ref="A83:F83"/>
    <mergeCell ref="A76:F76"/>
    <mergeCell ref="A40:F40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9"/>
  <sheetViews>
    <sheetView workbookViewId="0">
      <selection activeCell="K6" sqref="K6"/>
    </sheetView>
  </sheetViews>
  <sheetFormatPr defaultRowHeight="15" x14ac:dyDescent="0.2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 x14ac:dyDescent="0.25">
      <c r="A1" s="1"/>
      <c r="B1" s="1"/>
      <c r="C1" s="1"/>
      <c r="D1" s="1"/>
      <c r="E1" s="2" t="s">
        <v>130</v>
      </c>
      <c r="F1" s="2"/>
      <c r="G1" s="2"/>
      <c r="H1" s="2"/>
      <c r="I1" s="2"/>
      <c r="J1" s="2"/>
      <c r="K1" s="1" t="s">
        <v>149</v>
      </c>
    </row>
    <row r="2" spans="1:12" x14ac:dyDescent="0.25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 x14ac:dyDescent="0.25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 x14ac:dyDescent="0.25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 x14ac:dyDescent="0.25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 x14ac:dyDescent="0.25">
      <c r="A6" s="1"/>
      <c r="B6" s="1"/>
      <c r="C6" s="1"/>
      <c r="D6" s="1"/>
      <c r="E6" s="2" t="s">
        <v>150</v>
      </c>
      <c r="F6" s="2"/>
      <c r="G6" s="2"/>
      <c r="H6" s="2"/>
      <c r="I6" s="2"/>
      <c r="J6" s="2"/>
      <c r="K6" s="1"/>
    </row>
    <row r="7" spans="1:12" x14ac:dyDescent="0.25">
      <c r="A7" s="4"/>
      <c r="B7" s="240" t="s">
        <v>2</v>
      </c>
      <c r="C7" s="240"/>
      <c r="D7" s="240"/>
      <c r="E7" s="240"/>
      <c r="F7" s="240"/>
      <c r="G7" s="240"/>
      <c r="H7" s="240"/>
      <c r="I7" s="240"/>
      <c r="J7" s="1"/>
      <c r="K7" s="1"/>
    </row>
    <row r="8" spans="1:12" x14ac:dyDescent="0.25">
      <c r="A8" s="4"/>
      <c r="B8" s="240"/>
      <c r="C8" s="240"/>
      <c r="D8" s="240"/>
      <c r="E8" s="240"/>
      <c r="F8" s="240"/>
      <c r="G8" s="240"/>
      <c r="H8" s="240"/>
      <c r="I8" s="240"/>
      <c r="J8" s="1"/>
      <c r="K8" s="1"/>
    </row>
    <row r="9" spans="1:12" x14ac:dyDescent="0.25">
      <c r="A9" s="4"/>
      <c r="B9" s="177" t="s">
        <v>141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 x14ac:dyDescent="0.25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 x14ac:dyDescent="0.25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 x14ac:dyDescent="0.25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 x14ac:dyDescent="0.25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 x14ac:dyDescent="0.25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K16+K68+K80+K85+K106+K113+K118</f>
        <v>8664.2000000000007</v>
      </c>
      <c r="L15" s="221">
        <f>L16+L68+L80+L85+L106+L113+L118</f>
        <v>7758.0999999999995</v>
      </c>
    </row>
    <row r="16" spans="1:12" x14ac:dyDescent="0.25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K18+K30+K47+K53</f>
        <v>4755.2000000000007</v>
      </c>
      <c r="L16" s="220">
        <f>L18+L30+L47+L53</f>
        <v>4288.8999999999996</v>
      </c>
    </row>
    <row r="17" spans="1:12" x14ac:dyDescent="0.25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 x14ac:dyDescent="0.25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  <c r="L18" s="33">
        <v>565.6</v>
      </c>
    </row>
    <row r="19" spans="1:12" x14ac:dyDescent="0.25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  <c r="L19" s="172">
        <v>565.6</v>
      </c>
    </row>
    <row r="20" spans="1:12" x14ac:dyDescent="0.25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 x14ac:dyDescent="0.25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 x14ac:dyDescent="0.25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  <c r="L22" s="41">
        <v>565.6</v>
      </c>
    </row>
    <row r="23" spans="1:12" x14ac:dyDescent="0.25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  <c r="L23" s="172">
        <v>565.6</v>
      </c>
    </row>
    <row r="24" spans="1:12" x14ac:dyDescent="0.25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 x14ac:dyDescent="0.25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 x14ac:dyDescent="0.25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  <c r="L26" s="41">
        <v>565.6</v>
      </c>
    </row>
    <row r="27" spans="1:12" x14ac:dyDescent="0.25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  <c r="L27" s="41">
        <v>565.6</v>
      </c>
    </row>
    <row r="28" spans="1:12" x14ac:dyDescent="0.25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 x14ac:dyDescent="0.25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 x14ac:dyDescent="0.25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202">
        <f>K38+K40+K42+K43+K44</f>
        <v>4171.9000000000005</v>
      </c>
      <c r="L30" s="202">
        <f>L38+L40+L42+L43+L44</f>
        <v>3705.6</v>
      </c>
    </row>
    <row r="31" spans="1:12" x14ac:dyDescent="0.25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4171.8999999999996</v>
      </c>
      <c r="L31" s="81">
        <v>3705.6</v>
      </c>
    </row>
    <row r="32" spans="1:12" x14ac:dyDescent="0.25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 x14ac:dyDescent="0.25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 x14ac:dyDescent="0.25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4171.8999999999996</v>
      </c>
      <c r="L34" s="84">
        <v>3705.6</v>
      </c>
    </row>
    <row r="35" spans="1:12" x14ac:dyDescent="0.25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4171.8999999999996</v>
      </c>
      <c r="L35" s="84">
        <v>3705.6</v>
      </c>
    </row>
    <row r="36" spans="1:12" x14ac:dyDescent="0.25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 x14ac:dyDescent="0.25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 x14ac:dyDescent="0.25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2458.3000000000002</v>
      </c>
      <c r="L38" s="217">
        <v>2092</v>
      </c>
    </row>
    <row r="39" spans="1:12" x14ac:dyDescent="0.25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2458.3000000000002</v>
      </c>
      <c r="L39" s="232">
        <v>2092</v>
      </c>
    </row>
    <row r="40" spans="1:12" ht="38.25" customHeight="1" x14ac:dyDescent="0.25">
      <c r="A40" s="251" t="s">
        <v>147</v>
      </c>
      <c r="B40" s="249"/>
      <c r="C40" s="249"/>
      <c r="D40" s="249"/>
      <c r="E40" s="249"/>
      <c r="F40" s="250"/>
      <c r="G40" s="44" t="s">
        <v>12</v>
      </c>
      <c r="H40" s="45" t="s">
        <v>34</v>
      </c>
      <c r="I40" s="51" t="s">
        <v>40</v>
      </c>
      <c r="J40" s="43">
        <v>100</v>
      </c>
      <c r="K40" s="88">
        <v>429.8</v>
      </c>
      <c r="L40" s="216">
        <v>429.8</v>
      </c>
    </row>
    <row r="41" spans="1:12" x14ac:dyDescent="0.25">
      <c r="A41" s="48" t="s">
        <v>38</v>
      </c>
      <c r="B41" s="48"/>
      <c r="C41" s="48"/>
      <c r="D41" s="48"/>
      <c r="E41" s="48"/>
      <c r="F41" s="48"/>
      <c r="G41" s="97"/>
      <c r="H41" s="43"/>
      <c r="I41" s="88"/>
      <c r="J41" s="45"/>
      <c r="K41" s="44"/>
      <c r="L41" s="44"/>
    </row>
    <row r="42" spans="1:12" x14ac:dyDescent="0.25">
      <c r="A42" s="52" t="s">
        <v>39</v>
      </c>
      <c r="B42" s="53"/>
      <c r="C42" s="53"/>
      <c r="D42" s="53"/>
      <c r="E42" s="53"/>
      <c r="F42" s="53"/>
      <c r="G42" s="54" t="s">
        <v>12</v>
      </c>
      <c r="H42" s="55" t="s">
        <v>34</v>
      </c>
      <c r="I42" s="56" t="s">
        <v>40</v>
      </c>
      <c r="J42" s="98">
        <v>242</v>
      </c>
      <c r="K42" s="200">
        <v>30</v>
      </c>
      <c r="L42" s="200">
        <v>30</v>
      </c>
    </row>
    <row r="43" spans="1:12" x14ac:dyDescent="0.25">
      <c r="A43" s="52" t="s">
        <v>41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244</v>
      </c>
      <c r="K43" s="100">
        <v>1063.5999999999999</v>
      </c>
      <c r="L43" s="100">
        <v>963.6</v>
      </c>
    </row>
    <row r="44" spans="1:12" x14ac:dyDescent="0.25">
      <c r="A44" s="52" t="s">
        <v>42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850</v>
      </c>
      <c r="K44" s="201">
        <v>190.2</v>
      </c>
      <c r="L44" s="201">
        <v>190.2</v>
      </c>
    </row>
    <row r="45" spans="1:12" x14ac:dyDescent="0.25">
      <c r="A45" s="52" t="s">
        <v>43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851</v>
      </c>
      <c r="K45" s="201">
        <v>183.2</v>
      </c>
      <c r="L45" s="201">
        <v>183.2</v>
      </c>
    </row>
    <row r="46" spans="1:12" x14ac:dyDescent="0.25">
      <c r="A46" s="52" t="s">
        <v>44</v>
      </c>
      <c r="B46" s="53"/>
      <c r="C46" s="53"/>
      <c r="D46" s="53"/>
      <c r="E46" s="53"/>
      <c r="F46" s="68"/>
      <c r="G46" s="54" t="s">
        <v>12</v>
      </c>
      <c r="H46" s="66" t="s">
        <v>34</v>
      </c>
      <c r="I46" s="56" t="s">
        <v>40</v>
      </c>
      <c r="J46" s="99">
        <v>852</v>
      </c>
      <c r="K46" s="201">
        <v>7</v>
      </c>
      <c r="L46" s="201">
        <v>7</v>
      </c>
    </row>
    <row r="47" spans="1:12" x14ac:dyDescent="0.25">
      <c r="A47" s="28" t="s">
        <v>47</v>
      </c>
      <c r="B47" s="29"/>
      <c r="C47" s="29"/>
      <c r="D47" s="29"/>
      <c r="E47" s="29"/>
      <c r="F47" s="60"/>
      <c r="G47" s="30" t="s">
        <v>12</v>
      </c>
      <c r="H47" s="30" t="s">
        <v>48</v>
      </c>
      <c r="I47" s="101"/>
      <c r="J47" s="32"/>
      <c r="K47" s="202">
        <v>17</v>
      </c>
      <c r="L47" s="202">
        <v>17</v>
      </c>
    </row>
    <row r="48" spans="1:12" x14ac:dyDescent="0.25">
      <c r="A48" s="61" t="s">
        <v>16</v>
      </c>
      <c r="B48" s="62"/>
      <c r="C48" s="62"/>
      <c r="D48" s="62"/>
      <c r="E48" s="62"/>
      <c r="F48" s="63"/>
      <c r="G48" s="37" t="s">
        <v>12</v>
      </c>
      <c r="H48" s="37" t="s">
        <v>48</v>
      </c>
      <c r="I48" s="102" t="s">
        <v>17</v>
      </c>
      <c r="J48" s="40"/>
      <c r="K48" s="203">
        <v>17</v>
      </c>
      <c r="L48" s="203">
        <v>17</v>
      </c>
    </row>
    <row r="49" spans="1:12" x14ac:dyDescent="0.25">
      <c r="A49" s="104" t="s">
        <v>49</v>
      </c>
      <c r="B49" s="105"/>
      <c r="C49" s="105"/>
      <c r="D49" s="105"/>
      <c r="E49" s="105"/>
      <c r="F49" s="105"/>
      <c r="G49" s="106" t="s">
        <v>12</v>
      </c>
      <c r="H49" s="85" t="s">
        <v>48</v>
      </c>
      <c r="I49" s="107" t="s">
        <v>50</v>
      </c>
      <c r="J49" s="92"/>
      <c r="K49" s="204">
        <v>17</v>
      </c>
      <c r="L49" s="204">
        <v>17</v>
      </c>
    </row>
    <row r="50" spans="1:12" x14ac:dyDescent="0.25">
      <c r="A50" s="9" t="s">
        <v>29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200</v>
      </c>
      <c r="K50" s="205">
        <v>17</v>
      </c>
      <c r="L50" s="205">
        <v>17</v>
      </c>
    </row>
    <row r="51" spans="1:12" x14ac:dyDescent="0.25">
      <c r="A51" s="9" t="s">
        <v>30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1">
        <v>240</v>
      </c>
      <c r="K51" s="205">
        <v>17</v>
      </c>
      <c r="L51" s="205">
        <v>17</v>
      </c>
    </row>
    <row r="52" spans="1:12" x14ac:dyDescent="0.25">
      <c r="A52" s="9" t="s">
        <v>31</v>
      </c>
      <c r="B52" s="10"/>
      <c r="C52" s="10"/>
      <c r="D52" s="10"/>
      <c r="E52" s="10"/>
      <c r="F52" s="11"/>
      <c r="G52" s="54" t="s">
        <v>12</v>
      </c>
      <c r="H52" s="66" t="s">
        <v>48</v>
      </c>
      <c r="I52" s="69" t="s">
        <v>50</v>
      </c>
      <c r="J52" s="73">
        <v>244</v>
      </c>
      <c r="K52" s="205">
        <v>17</v>
      </c>
      <c r="L52" s="205">
        <v>17</v>
      </c>
    </row>
    <row r="53" spans="1:12" x14ac:dyDescent="0.25">
      <c r="A53" s="28" t="s">
        <v>51</v>
      </c>
      <c r="B53" s="29"/>
      <c r="C53" s="29"/>
      <c r="D53" s="29"/>
      <c r="E53" s="29"/>
      <c r="F53" s="60"/>
      <c r="G53" s="30" t="s">
        <v>12</v>
      </c>
      <c r="H53" s="30" t="s">
        <v>52</v>
      </c>
      <c r="I53" s="101"/>
      <c r="J53" s="32"/>
      <c r="K53" s="75">
        <v>0.7</v>
      </c>
      <c r="L53" s="75">
        <v>0.7</v>
      </c>
    </row>
    <row r="54" spans="1:12" x14ac:dyDescent="0.25">
      <c r="A54" s="34" t="s">
        <v>16</v>
      </c>
      <c r="B54" s="43"/>
      <c r="C54" s="43"/>
      <c r="D54" s="43"/>
      <c r="E54" s="43"/>
      <c r="F54" s="108"/>
      <c r="G54" s="37" t="s">
        <v>12</v>
      </c>
      <c r="H54" s="38" t="s">
        <v>52</v>
      </c>
      <c r="I54" s="102" t="s">
        <v>17</v>
      </c>
      <c r="J54" s="64"/>
      <c r="K54" s="109">
        <v>0.7</v>
      </c>
      <c r="L54" s="109">
        <v>0.7</v>
      </c>
    </row>
    <row r="55" spans="1:12" x14ac:dyDescent="0.25">
      <c r="A55" s="42" t="s">
        <v>53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  <c r="L55" s="97"/>
    </row>
    <row r="56" spans="1:12" x14ac:dyDescent="0.25">
      <c r="A56" s="52" t="s">
        <v>54</v>
      </c>
      <c r="B56" s="53"/>
      <c r="C56" s="53"/>
      <c r="D56" s="53"/>
      <c r="E56" s="53"/>
      <c r="F56" s="53"/>
      <c r="G56" s="54" t="s">
        <v>12</v>
      </c>
      <c r="H56" s="55" t="s">
        <v>52</v>
      </c>
      <c r="I56" s="56" t="s">
        <v>21</v>
      </c>
      <c r="J56" s="53"/>
      <c r="K56" s="67">
        <v>0.7</v>
      </c>
      <c r="L56" s="67">
        <v>0.7</v>
      </c>
    </row>
    <row r="57" spans="1:12" x14ac:dyDescent="0.25">
      <c r="A57" s="110" t="s">
        <v>35</v>
      </c>
      <c r="B57" s="48"/>
      <c r="C57" s="48"/>
      <c r="D57" s="48"/>
      <c r="E57" s="48"/>
      <c r="F57" s="48"/>
      <c r="G57" s="37" t="s">
        <v>12</v>
      </c>
      <c r="H57" s="111" t="s">
        <v>52</v>
      </c>
      <c r="I57" s="102" t="s">
        <v>36</v>
      </c>
      <c r="J57" s="112"/>
      <c r="K57" s="113">
        <v>0.7</v>
      </c>
      <c r="L57" s="113">
        <v>0.7</v>
      </c>
    </row>
    <row r="58" spans="1:12" x14ac:dyDescent="0.25">
      <c r="A58" s="42" t="s">
        <v>55</v>
      </c>
      <c r="B58" s="43"/>
      <c r="C58" s="43"/>
      <c r="D58" s="43"/>
      <c r="E58" s="43"/>
      <c r="F58" s="43"/>
      <c r="G58" s="44"/>
      <c r="H58" s="45"/>
      <c r="I58" s="46"/>
      <c r="J58" s="43"/>
      <c r="K58" s="97"/>
      <c r="L58" s="97"/>
    </row>
    <row r="59" spans="1:12" x14ac:dyDescent="0.25">
      <c r="A59" s="47" t="s">
        <v>56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 x14ac:dyDescent="0.25">
      <c r="A60" s="47" t="s">
        <v>57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 x14ac:dyDescent="0.25">
      <c r="A61" s="47" t="s">
        <v>58</v>
      </c>
      <c r="B61" s="48"/>
      <c r="C61" s="48"/>
      <c r="D61" s="48"/>
      <c r="E61" s="48"/>
      <c r="F61" s="48"/>
      <c r="G61" s="49"/>
      <c r="H61" s="50"/>
      <c r="I61" s="51"/>
      <c r="J61" s="48"/>
      <c r="K61" s="70"/>
      <c r="L61" s="70"/>
    </row>
    <row r="62" spans="1:12" x14ac:dyDescent="0.25">
      <c r="A62" s="52" t="s">
        <v>59</v>
      </c>
      <c r="B62" s="53"/>
      <c r="C62" s="53"/>
      <c r="D62" s="53"/>
      <c r="E62" s="53"/>
      <c r="F62" s="53"/>
      <c r="G62" s="54" t="s">
        <v>12</v>
      </c>
      <c r="H62" s="55" t="s">
        <v>52</v>
      </c>
      <c r="I62" s="56" t="s">
        <v>60</v>
      </c>
      <c r="J62" s="53"/>
      <c r="K62" s="67">
        <v>0.7</v>
      </c>
      <c r="L62" s="67">
        <v>0.7</v>
      </c>
    </row>
    <row r="63" spans="1:12" x14ac:dyDescent="0.25">
      <c r="A63" s="42" t="s">
        <v>61</v>
      </c>
      <c r="B63" s="43"/>
      <c r="C63" s="43"/>
      <c r="D63" s="43"/>
      <c r="E63" s="43"/>
      <c r="F63" s="43"/>
      <c r="G63" s="44"/>
      <c r="H63" s="45"/>
      <c r="I63" s="46"/>
      <c r="J63" s="43"/>
      <c r="K63" s="88"/>
      <c r="L63" s="88"/>
    </row>
    <row r="64" spans="1:12" x14ac:dyDescent="0.25">
      <c r="A64" s="47" t="s">
        <v>62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 x14ac:dyDescent="0.25">
      <c r="A65" s="47" t="s">
        <v>63</v>
      </c>
      <c r="B65" s="48"/>
      <c r="C65" s="48"/>
      <c r="D65" s="48"/>
      <c r="E65" s="48"/>
      <c r="F65" s="48"/>
      <c r="G65" s="49"/>
      <c r="H65" s="50"/>
      <c r="I65" s="51"/>
      <c r="J65" s="48"/>
      <c r="K65" s="89"/>
      <c r="L65" s="89"/>
    </row>
    <row r="66" spans="1:12" x14ac:dyDescent="0.25">
      <c r="A66" s="52" t="s">
        <v>64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53">
        <v>100</v>
      </c>
      <c r="K66" s="90">
        <v>0.7</v>
      </c>
      <c r="L66" s="90">
        <v>0.7</v>
      </c>
    </row>
    <row r="67" spans="1:12" x14ac:dyDescent="0.25">
      <c r="A67" s="52" t="s">
        <v>27</v>
      </c>
      <c r="B67" s="53"/>
      <c r="C67" s="53"/>
      <c r="D67" s="53"/>
      <c r="E67" s="53"/>
      <c r="F67" s="53"/>
      <c r="G67" s="54" t="s">
        <v>12</v>
      </c>
      <c r="H67" s="55" t="s">
        <v>52</v>
      </c>
      <c r="I67" s="56" t="s">
        <v>60</v>
      </c>
      <c r="J67" s="48">
        <v>120</v>
      </c>
      <c r="K67" s="90">
        <v>0.7</v>
      </c>
      <c r="L67" s="90">
        <v>0.7</v>
      </c>
    </row>
    <row r="68" spans="1:12" x14ac:dyDescent="0.25">
      <c r="A68" s="18" t="s">
        <v>65</v>
      </c>
      <c r="B68" s="19"/>
      <c r="C68" s="19"/>
      <c r="D68" s="19"/>
      <c r="E68" s="19"/>
      <c r="F68" s="20"/>
      <c r="G68" s="114" t="s">
        <v>15</v>
      </c>
      <c r="H68" s="22"/>
      <c r="I68" s="22"/>
      <c r="J68" s="22"/>
      <c r="K68" s="22">
        <v>114.2</v>
      </c>
      <c r="L68" s="22">
        <v>114.2</v>
      </c>
    </row>
    <row r="69" spans="1:12" x14ac:dyDescent="0.25">
      <c r="A69" s="23" t="s">
        <v>66</v>
      </c>
      <c r="B69" s="24"/>
      <c r="C69" s="24"/>
      <c r="D69" s="24"/>
      <c r="E69" s="24"/>
      <c r="F69" s="26"/>
      <c r="G69" s="115" t="s">
        <v>15</v>
      </c>
      <c r="H69" s="115" t="s">
        <v>28</v>
      </c>
      <c r="I69" s="116"/>
      <c r="J69" s="116"/>
      <c r="K69" s="116">
        <v>114.2</v>
      </c>
      <c r="L69" s="116">
        <v>114.2</v>
      </c>
    </row>
    <row r="70" spans="1:12" x14ac:dyDescent="0.25">
      <c r="A70" s="34" t="s">
        <v>16</v>
      </c>
      <c r="B70" s="35"/>
      <c r="C70" s="35"/>
      <c r="D70" s="35"/>
      <c r="E70" s="35"/>
      <c r="F70" s="35"/>
      <c r="G70" s="65" t="s">
        <v>15</v>
      </c>
      <c r="H70" s="117" t="s">
        <v>28</v>
      </c>
      <c r="I70" s="79" t="s">
        <v>17</v>
      </c>
      <c r="J70" s="35"/>
      <c r="K70" s="40">
        <v>114.2</v>
      </c>
      <c r="L70" s="40">
        <v>114.2</v>
      </c>
    </row>
    <row r="71" spans="1:12" x14ac:dyDescent="0.25">
      <c r="A71" s="42" t="s">
        <v>67</v>
      </c>
      <c r="B71" s="43"/>
      <c r="C71" s="43"/>
      <c r="D71" s="43"/>
      <c r="E71" s="43"/>
      <c r="F71" s="43"/>
      <c r="G71" s="44"/>
      <c r="H71" s="45"/>
      <c r="I71" s="44"/>
      <c r="J71" s="43"/>
      <c r="K71" s="88"/>
      <c r="L71" s="88"/>
    </row>
    <row r="72" spans="1:12" x14ac:dyDescent="0.25">
      <c r="A72" s="52" t="s">
        <v>68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53"/>
      <c r="K72" s="90">
        <v>114.2</v>
      </c>
      <c r="L72" s="90">
        <v>114.2</v>
      </c>
    </row>
    <row r="73" spans="1:12" x14ac:dyDescent="0.25">
      <c r="A73" s="42" t="s">
        <v>70</v>
      </c>
      <c r="B73" s="43"/>
      <c r="C73" s="43"/>
      <c r="D73" s="43"/>
      <c r="E73" s="43"/>
      <c r="F73" s="43"/>
      <c r="G73" s="44"/>
      <c r="H73" s="45"/>
      <c r="I73" s="46"/>
      <c r="J73" s="43"/>
      <c r="K73" s="88"/>
      <c r="L73" s="88"/>
    </row>
    <row r="74" spans="1:12" x14ac:dyDescent="0.25">
      <c r="A74" s="52" t="s">
        <v>71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53">
        <v>100</v>
      </c>
      <c r="K74" s="90">
        <v>104.2</v>
      </c>
      <c r="L74" s="90">
        <v>104.2</v>
      </c>
    </row>
    <row r="75" spans="1:12" x14ac:dyDescent="0.25">
      <c r="A75" s="52" t="s">
        <v>72</v>
      </c>
      <c r="B75" s="53"/>
      <c r="C75" s="53"/>
      <c r="D75" s="53"/>
      <c r="E75" s="53"/>
      <c r="F75" s="53"/>
      <c r="G75" s="54" t="s">
        <v>15</v>
      </c>
      <c r="H75" s="55" t="s">
        <v>28</v>
      </c>
      <c r="I75" s="56" t="s">
        <v>69</v>
      </c>
      <c r="J75" s="48">
        <v>120</v>
      </c>
      <c r="K75" s="217">
        <v>80</v>
      </c>
      <c r="L75" s="217">
        <v>80</v>
      </c>
    </row>
    <row r="76" spans="1:12" ht="23.25" customHeight="1" x14ac:dyDescent="0.25">
      <c r="A76" s="251" t="s">
        <v>138</v>
      </c>
      <c r="B76" s="252"/>
      <c r="C76" s="252"/>
      <c r="D76" s="252"/>
      <c r="E76" s="252"/>
      <c r="F76" s="253"/>
      <c r="G76" s="54" t="s">
        <v>15</v>
      </c>
      <c r="H76" s="55" t="s">
        <v>28</v>
      </c>
      <c r="I76" s="56" t="s">
        <v>69</v>
      </c>
      <c r="J76" s="92">
        <v>129</v>
      </c>
      <c r="K76" s="233">
        <v>24.2</v>
      </c>
      <c r="L76" s="233">
        <v>24.2</v>
      </c>
    </row>
    <row r="77" spans="1:12" x14ac:dyDescent="0.25">
      <c r="A77" s="9" t="s">
        <v>29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1">
        <v>200</v>
      </c>
      <c r="K77" s="206">
        <v>10</v>
      </c>
      <c r="L77" s="206">
        <v>10</v>
      </c>
    </row>
    <row r="78" spans="1:12" x14ac:dyDescent="0.25">
      <c r="A78" s="9" t="s">
        <v>30</v>
      </c>
      <c r="B78" s="10"/>
      <c r="C78" s="10"/>
      <c r="D78" s="10"/>
      <c r="E78" s="10"/>
      <c r="F78" s="11"/>
      <c r="G78" s="54" t="s">
        <v>15</v>
      </c>
      <c r="H78" s="66" t="s">
        <v>28</v>
      </c>
      <c r="I78" s="56" t="s">
        <v>69</v>
      </c>
      <c r="J78" s="71">
        <v>240</v>
      </c>
      <c r="K78" s="206">
        <v>10</v>
      </c>
      <c r="L78" s="206">
        <v>10</v>
      </c>
    </row>
    <row r="79" spans="1:12" x14ac:dyDescent="0.25">
      <c r="A79" s="9" t="s">
        <v>31</v>
      </c>
      <c r="B79" s="10"/>
      <c r="C79" s="10"/>
      <c r="D79" s="10"/>
      <c r="E79" s="10"/>
      <c r="F79" s="11"/>
      <c r="G79" s="54" t="s">
        <v>15</v>
      </c>
      <c r="H79" s="66" t="s">
        <v>28</v>
      </c>
      <c r="I79" s="56" t="s">
        <v>69</v>
      </c>
      <c r="J79" s="73">
        <v>244</v>
      </c>
      <c r="K79" s="206">
        <v>10</v>
      </c>
      <c r="L79" s="206">
        <v>10</v>
      </c>
    </row>
    <row r="80" spans="1:12" x14ac:dyDescent="0.25">
      <c r="A80" s="241" t="s">
        <v>120</v>
      </c>
      <c r="B80" s="242"/>
      <c r="C80" s="242"/>
      <c r="D80" s="242"/>
      <c r="E80" s="242"/>
      <c r="F80" s="243"/>
      <c r="G80" s="163" t="s">
        <v>28</v>
      </c>
      <c r="H80" s="179"/>
      <c r="I80" s="180"/>
      <c r="J80" s="181"/>
      <c r="K80" s="182">
        <v>30.7</v>
      </c>
      <c r="L80" s="182">
        <v>30.7</v>
      </c>
    </row>
    <row r="81" spans="1:12" x14ac:dyDescent="0.25">
      <c r="A81" s="244" t="s">
        <v>121</v>
      </c>
      <c r="B81" s="245"/>
      <c r="C81" s="245"/>
      <c r="D81" s="245"/>
      <c r="E81" s="245"/>
      <c r="F81" s="246"/>
      <c r="G81" s="183" t="s">
        <v>28</v>
      </c>
      <c r="H81" s="184" t="s">
        <v>122</v>
      </c>
      <c r="I81" s="185"/>
      <c r="J81" s="186"/>
      <c r="K81" s="187">
        <v>30.7</v>
      </c>
      <c r="L81" s="187">
        <v>30.7</v>
      </c>
    </row>
    <row r="82" spans="1:12" ht="13.5" customHeight="1" x14ac:dyDescent="0.25">
      <c r="A82" s="247" t="s">
        <v>123</v>
      </c>
      <c r="B82" s="245"/>
      <c r="C82" s="245"/>
      <c r="D82" s="245"/>
      <c r="E82" s="245"/>
      <c r="F82" s="246"/>
      <c r="G82" s="176" t="s">
        <v>28</v>
      </c>
      <c r="H82" s="188" t="s">
        <v>122</v>
      </c>
      <c r="I82" s="129" t="s">
        <v>133</v>
      </c>
      <c r="J82" s="189"/>
      <c r="K82" s="190">
        <v>30.7</v>
      </c>
      <c r="L82" s="190">
        <v>30.7</v>
      </c>
    </row>
    <row r="83" spans="1:12" ht="25.5" customHeight="1" x14ac:dyDescent="0.25">
      <c r="A83" s="248" t="s">
        <v>131</v>
      </c>
      <c r="B83" s="249"/>
      <c r="C83" s="249"/>
      <c r="D83" s="249"/>
      <c r="E83" s="249"/>
      <c r="F83" s="250"/>
      <c r="G83" s="176" t="s">
        <v>28</v>
      </c>
      <c r="H83" s="188" t="s">
        <v>122</v>
      </c>
      <c r="I83" s="178" t="s">
        <v>134</v>
      </c>
      <c r="J83" s="189"/>
      <c r="K83" s="190">
        <v>30.7</v>
      </c>
      <c r="L83" s="190">
        <v>30.7</v>
      </c>
    </row>
    <row r="84" spans="1:12" x14ac:dyDescent="0.25">
      <c r="A84" s="247" t="s">
        <v>132</v>
      </c>
      <c r="B84" s="245"/>
      <c r="C84" s="245"/>
      <c r="D84" s="245"/>
      <c r="E84" s="245"/>
      <c r="F84" s="246"/>
      <c r="G84" s="176" t="s">
        <v>28</v>
      </c>
      <c r="H84" s="188" t="s">
        <v>122</v>
      </c>
      <c r="I84" s="199">
        <v>4360079537</v>
      </c>
      <c r="J84" s="92">
        <v>244</v>
      </c>
      <c r="K84" s="191">
        <v>30.7</v>
      </c>
      <c r="L84" s="191">
        <v>30.7</v>
      </c>
    </row>
    <row r="85" spans="1:12" x14ac:dyDescent="0.25">
      <c r="A85" s="18" t="s">
        <v>73</v>
      </c>
      <c r="B85" s="19"/>
      <c r="C85" s="19"/>
      <c r="D85" s="19"/>
      <c r="E85" s="19"/>
      <c r="F85" s="20"/>
      <c r="G85" s="119" t="s">
        <v>34</v>
      </c>
      <c r="H85" s="120"/>
      <c r="I85" s="120"/>
      <c r="J85" s="120"/>
      <c r="K85" s="22">
        <f>K86+K97</f>
        <v>706.4</v>
      </c>
      <c r="L85" s="22">
        <f>L86+L97</f>
        <v>758.5</v>
      </c>
    </row>
    <row r="86" spans="1:12" x14ac:dyDescent="0.25">
      <c r="A86" s="121" t="s">
        <v>74</v>
      </c>
      <c r="B86" s="122"/>
      <c r="C86" s="122"/>
      <c r="D86" s="122"/>
      <c r="E86" s="122"/>
      <c r="F86" s="123"/>
      <c r="G86" s="30" t="s">
        <v>34</v>
      </c>
      <c r="H86" s="30" t="s">
        <v>12</v>
      </c>
      <c r="I86" s="116"/>
      <c r="J86" s="116"/>
      <c r="K86" s="116">
        <v>33.6</v>
      </c>
      <c r="L86" s="116">
        <v>33.6</v>
      </c>
    </row>
    <row r="87" spans="1:12" x14ac:dyDescent="0.25">
      <c r="A87" s="34" t="s">
        <v>16</v>
      </c>
      <c r="B87" s="35"/>
      <c r="C87" s="35"/>
      <c r="D87" s="35"/>
      <c r="E87" s="35"/>
      <c r="F87" s="35"/>
      <c r="G87" s="65" t="s">
        <v>34</v>
      </c>
      <c r="H87" s="117" t="s">
        <v>12</v>
      </c>
      <c r="I87" s="79" t="s">
        <v>17</v>
      </c>
      <c r="J87" s="35"/>
      <c r="K87" s="40">
        <v>33.6</v>
      </c>
      <c r="L87" s="40">
        <v>33.6</v>
      </c>
    </row>
    <row r="88" spans="1:12" x14ac:dyDescent="0.25">
      <c r="A88" s="42" t="s">
        <v>35</v>
      </c>
      <c r="B88" s="35"/>
      <c r="C88" s="35"/>
      <c r="D88" s="35"/>
      <c r="E88" s="35"/>
      <c r="F88" s="35"/>
      <c r="G88" s="44" t="s">
        <v>34</v>
      </c>
      <c r="H88" s="45" t="s">
        <v>12</v>
      </c>
      <c r="I88" s="124" t="s">
        <v>36</v>
      </c>
      <c r="J88" s="43"/>
      <c r="K88" s="97">
        <v>33.6</v>
      </c>
      <c r="L88" s="97">
        <v>33.6</v>
      </c>
    </row>
    <row r="89" spans="1:12" x14ac:dyDescent="0.25">
      <c r="A89" s="42" t="s">
        <v>75</v>
      </c>
      <c r="B89" s="35"/>
      <c r="C89" s="35"/>
      <c r="D89" s="35"/>
      <c r="E89" s="35"/>
      <c r="F89" s="35"/>
      <c r="G89" s="44"/>
      <c r="H89" s="45"/>
      <c r="I89" s="46"/>
      <c r="J89" s="43"/>
      <c r="K89" s="97"/>
      <c r="L89" s="97"/>
    </row>
    <row r="90" spans="1:12" x14ac:dyDescent="0.25">
      <c r="A90" s="52" t="s">
        <v>76</v>
      </c>
      <c r="B90" s="125"/>
      <c r="C90" s="125"/>
      <c r="D90" s="125"/>
      <c r="E90" s="125"/>
      <c r="F90" s="125"/>
      <c r="G90" s="54" t="s">
        <v>34</v>
      </c>
      <c r="H90" s="55" t="s">
        <v>12</v>
      </c>
      <c r="I90" s="56" t="s">
        <v>77</v>
      </c>
      <c r="J90" s="53"/>
      <c r="K90" s="67">
        <v>33.6</v>
      </c>
      <c r="L90" s="67">
        <v>33.6</v>
      </c>
    </row>
    <row r="91" spans="1:12" x14ac:dyDescent="0.25">
      <c r="A91" s="42" t="s">
        <v>70</v>
      </c>
      <c r="B91" s="43"/>
      <c r="C91" s="43"/>
      <c r="D91" s="43"/>
      <c r="E91" s="43"/>
      <c r="F91" s="43"/>
      <c r="G91" s="44"/>
      <c r="H91" s="45"/>
      <c r="I91" s="44"/>
      <c r="J91" s="43"/>
      <c r="K91" s="88"/>
      <c r="L91" s="88"/>
    </row>
    <row r="92" spans="1:12" x14ac:dyDescent="0.25">
      <c r="A92" s="52" t="s">
        <v>78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53">
        <v>100</v>
      </c>
      <c r="K92" s="90">
        <v>31.9</v>
      </c>
      <c r="L92" s="90">
        <v>31.9</v>
      </c>
    </row>
    <row r="93" spans="1:12" x14ac:dyDescent="0.25">
      <c r="A93" s="52" t="s">
        <v>72</v>
      </c>
      <c r="B93" s="53"/>
      <c r="C93" s="53"/>
      <c r="D93" s="53"/>
      <c r="E93" s="53"/>
      <c r="F93" s="53"/>
      <c r="G93" s="54" t="s">
        <v>34</v>
      </c>
      <c r="H93" s="55" t="s">
        <v>12</v>
      </c>
      <c r="I93" s="56" t="s">
        <v>77</v>
      </c>
      <c r="J93" s="48">
        <v>120</v>
      </c>
      <c r="K93" s="91">
        <v>31.9</v>
      </c>
      <c r="L93" s="91">
        <v>31.9</v>
      </c>
    </row>
    <row r="94" spans="1:12" x14ac:dyDescent="0.25">
      <c r="A94" s="9" t="s">
        <v>79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200</v>
      </c>
      <c r="K94" s="118">
        <v>1.7</v>
      </c>
      <c r="L94" s="118">
        <v>1.7</v>
      </c>
    </row>
    <row r="95" spans="1:12" x14ac:dyDescent="0.25">
      <c r="A95" s="9" t="s">
        <v>30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1">
        <v>240</v>
      </c>
      <c r="K95" s="118">
        <v>1.7</v>
      </c>
      <c r="L95" s="118">
        <v>1.7</v>
      </c>
    </row>
    <row r="96" spans="1:12" x14ac:dyDescent="0.25">
      <c r="A96" s="9" t="s">
        <v>31</v>
      </c>
      <c r="B96" s="10"/>
      <c r="C96" s="10"/>
      <c r="D96" s="10"/>
      <c r="E96" s="10"/>
      <c r="F96" s="11"/>
      <c r="G96" s="54" t="s">
        <v>34</v>
      </c>
      <c r="H96" s="66" t="s">
        <v>12</v>
      </c>
      <c r="I96" s="56" t="s">
        <v>77</v>
      </c>
      <c r="J96" s="73">
        <v>244</v>
      </c>
      <c r="K96" s="118">
        <v>1.7</v>
      </c>
      <c r="L96" s="118">
        <v>1.7</v>
      </c>
    </row>
    <row r="97" spans="1:12" x14ac:dyDescent="0.25">
      <c r="A97" s="23" t="s">
        <v>80</v>
      </c>
      <c r="B97" s="24"/>
      <c r="C97" s="24"/>
      <c r="D97" s="24"/>
      <c r="E97" s="24"/>
      <c r="F97" s="26"/>
      <c r="G97" s="126" t="s">
        <v>34</v>
      </c>
      <c r="H97" s="126" t="s">
        <v>81</v>
      </c>
      <c r="I97" s="127"/>
      <c r="J97" s="128"/>
      <c r="K97" s="25">
        <v>672.8</v>
      </c>
      <c r="L97" s="25">
        <v>724.9</v>
      </c>
    </row>
    <row r="98" spans="1:12" x14ac:dyDescent="0.25">
      <c r="A98" s="34" t="s">
        <v>16</v>
      </c>
      <c r="B98" s="35"/>
      <c r="C98" s="35"/>
      <c r="D98" s="35"/>
      <c r="E98" s="35"/>
      <c r="F98" s="36"/>
      <c r="G98" s="129" t="s">
        <v>34</v>
      </c>
      <c r="H98" s="129" t="s">
        <v>81</v>
      </c>
      <c r="I98" s="103">
        <v>9100000000</v>
      </c>
      <c r="J98" s="40"/>
      <c r="K98" s="192">
        <v>672.8</v>
      </c>
      <c r="L98" s="192">
        <v>724.9</v>
      </c>
    </row>
    <row r="99" spans="1:12" x14ac:dyDescent="0.25">
      <c r="A99" s="42" t="s">
        <v>82</v>
      </c>
      <c r="B99" s="43"/>
      <c r="C99" s="43"/>
      <c r="D99" s="43"/>
      <c r="E99" s="43"/>
      <c r="F99" s="95"/>
      <c r="G99" s="44"/>
      <c r="H99" s="44"/>
      <c r="I99" s="44"/>
      <c r="J99" s="42"/>
      <c r="K99" s="192"/>
      <c r="L99" s="192"/>
    </row>
    <row r="100" spans="1:12" x14ac:dyDescent="0.25">
      <c r="A100" s="52" t="s">
        <v>83</v>
      </c>
      <c r="B100" s="53"/>
      <c r="C100" s="53"/>
      <c r="D100" s="53"/>
      <c r="E100" s="53"/>
      <c r="F100" s="68"/>
      <c r="G100" s="54" t="s">
        <v>34</v>
      </c>
      <c r="H100" s="54" t="s">
        <v>81</v>
      </c>
      <c r="I100" s="56" t="s">
        <v>84</v>
      </c>
      <c r="J100" s="52"/>
      <c r="K100" s="193">
        <v>672.8</v>
      </c>
      <c r="L100" s="193">
        <v>724.9</v>
      </c>
    </row>
    <row r="101" spans="1:12" x14ac:dyDescent="0.25">
      <c r="A101" s="42" t="s">
        <v>85</v>
      </c>
      <c r="B101" s="43"/>
      <c r="C101" s="43"/>
      <c r="D101" s="43"/>
      <c r="E101" s="43"/>
      <c r="F101" s="43"/>
      <c r="G101" s="44"/>
      <c r="H101" s="45"/>
      <c r="I101" s="46"/>
      <c r="J101" s="43"/>
      <c r="K101" s="192"/>
      <c r="L101" s="192"/>
    </row>
    <row r="102" spans="1:12" x14ac:dyDescent="0.25">
      <c r="A102" s="52" t="s">
        <v>86</v>
      </c>
      <c r="B102" s="53"/>
      <c r="C102" s="53"/>
      <c r="D102" s="53"/>
      <c r="E102" s="53"/>
      <c r="F102" s="53"/>
      <c r="G102" s="54" t="s">
        <v>34</v>
      </c>
      <c r="H102" s="55" t="s">
        <v>81</v>
      </c>
      <c r="I102" s="56" t="s">
        <v>87</v>
      </c>
      <c r="J102" s="53"/>
      <c r="K102" s="194">
        <v>672.8</v>
      </c>
      <c r="L102" s="194">
        <v>724.9</v>
      </c>
    </row>
    <row r="103" spans="1:12" x14ac:dyDescent="0.25">
      <c r="A103" s="52" t="s">
        <v>29</v>
      </c>
      <c r="B103" s="53"/>
      <c r="C103" s="53"/>
      <c r="D103" s="53"/>
      <c r="E103" s="53"/>
      <c r="F103" s="68"/>
      <c r="G103" s="54" t="s">
        <v>34</v>
      </c>
      <c r="H103" s="66" t="s">
        <v>81</v>
      </c>
      <c r="I103" s="56" t="s">
        <v>87</v>
      </c>
      <c r="J103" s="99">
        <v>200</v>
      </c>
      <c r="K103" s="193">
        <v>672.8</v>
      </c>
      <c r="L103" s="193">
        <v>724.9</v>
      </c>
    </row>
    <row r="104" spans="1:12" x14ac:dyDescent="0.25">
      <c r="A104" s="9" t="s">
        <v>30</v>
      </c>
      <c r="B104" s="10"/>
      <c r="C104" s="10"/>
      <c r="D104" s="10"/>
      <c r="E104" s="10"/>
      <c r="F104" s="11"/>
      <c r="G104" s="54" t="s">
        <v>34</v>
      </c>
      <c r="H104" s="66" t="s">
        <v>81</v>
      </c>
      <c r="I104" s="56" t="s">
        <v>87</v>
      </c>
      <c r="J104" s="73">
        <v>240</v>
      </c>
      <c r="K104" s="192">
        <v>672.8</v>
      </c>
      <c r="L104" s="192">
        <v>724.9</v>
      </c>
    </row>
    <row r="105" spans="1:12" x14ac:dyDescent="0.25">
      <c r="A105" s="42" t="s">
        <v>31</v>
      </c>
      <c r="B105" s="43"/>
      <c r="C105" s="43"/>
      <c r="D105" s="43"/>
      <c r="E105" s="43"/>
      <c r="F105" s="108"/>
      <c r="G105" s="49" t="s">
        <v>34</v>
      </c>
      <c r="H105" s="130" t="s">
        <v>81</v>
      </c>
      <c r="I105" s="56" t="s">
        <v>87</v>
      </c>
      <c r="J105" s="71">
        <v>244</v>
      </c>
      <c r="K105" s="192">
        <v>672.8</v>
      </c>
      <c r="L105" s="192">
        <v>724.9</v>
      </c>
    </row>
    <row r="106" spans="1:12" x14ac:dyDescent="0.25">
      <c r="A106" s="18" t="s">
        <v>88</v>
      </c>
      <c r="B106" s="131"/>
      <c r="C106" s="131"/>
      <c r="D106" s="131"/>
      <c r="E106" s="131"/>
      <c r="F106" s="132"/>
      <c r="G106" s="114" t="s">
        <v>89</v>
      </c>
      <c r="H106" s="120"/>
      <c r="I106" s="133"/>
      <c r="J106" s="120"/>
      <c r="K106" s="22">
        <v>120.5</v>
      </c>
      <c r="L106" s="22">
        <v>120.5</v>
      </c>
    </row>
    <row r="107" spans="1:12" x14ac:dyDescent="0.25">
      <c r="A107" s="23" t="s">
        <v>90</v>
      </c>
      <c r="B107" s="24"/>
      <c r="C107" s="24"/>
      <c r="D107" s="24"/>
      <c r="E107" s="24"/>
      <c r="F107" s="26"/>
      <c r="G107" s="115" t="s">
        <v>89</v>
      </c>
      <c r="H107" s="115" t="s">
        <v>28</v>
      </c>
      <c r="I107" s="25"/>
      <c r="J107" s="25"/>
      <c r="K107" s="25">
        <v>120.5</v>
      </c>
      <c r="L107" s="25">
        <v>120.5</v>
      </c>
    </row>
    <row r="108" spans="1:12" x14ac:dyDescent="0.25">
      <c r="A108" s="61" t="s">
        <v>16</v>
      </c>
      <c r="B108" s="62"/>
      <c r="C108" s="62"/>
      <c r="D108" s="62"/>
      <c r="E108" s="62"/>
      <c r="F108" s="63"/>
      <c r="G108" s="77" t="s">
        <v>89</v>
      </c>
      <c r="H108" s="78" t="s">
        <v>28</v>
      </c>
      <c r="I108" s="134">
        <v>9100000000</v>
      </c>
      <c r="J108" s="63"/>
      <c r="K108" s="134">
        <v>120.5</v>
      </c>
      <c r="L108" s="134">
        <v>120.5</v>
      </c>
    </row>
    <row r="109" spans="1:12" x14ac:dyDescent="0.25">
      <c r="A109" s="9" t="s">
        <v>124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11"/>
      <c r="K109" s="92">
        <v>120.5</v>
      </c>
      <c r="L109" s="92">
        <v>120.5</v>
      </c>
    </row>
    <row r="110" spans="1:12" x14ac:dyDescent="0.25">
      <c r="A110" s="9" t="s">
        <v>29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200</v>
      </c>
      <c r="K110" s="72">
        <v>120.5</v>
      </c>
      <c r="L110" s="72">
        <v>120.5</v>
      </c>
    </row>
    <row r="111" spans="1:12" x14ac:dyDescent="0.25">
      <c r="A111" s="9" t="s">
        <v>30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71">
        <v>240</v>
      </c>
      <c r="K111" s="72">
        <v>120.5</v>
      </c>
      <c r="L111" s="72">
        <v>120.5</v>
      </c>
    </row>
    <row r="112" spans="1:12" x14ac:dyDescent="0.25">
      <c r="A112" s="42" t="s">
        <v>31</v>
      </c>
      <c r="B112" s="43"/>
      <c r="C112" s="43"/>
      <c r="D112" s="43"/>
      <c r="E112" s="43"/>
      <c r="F112" s="108"/>
      <c r="G112" s="49" t="s">
        <v>89</v>
      </c>
      <c r="H112" s="94" t="s">
        <v>28</v>
      </c>
      <c r="I112" s="97">
        <v>9160060003</v>
      </c>
      <c r="J112" s="71">
        <v>244</v>
      </c>
      <c r="K112" s="93">
        <v>120.5</v>
      </c>
      <c r="L112" s="93">
        <v>120.5</v>
      </c>
    </row>
    <row r="113" spans="1:12" x14ac:dyDescent="0.25">
      <c r="A113" s="135" t="s">
        <v>91</v>
      </c>
      <c r="B113" s="136"/>
      <c r="C113" s="136"/>
      <c r="D113" s="136"/>
      <c r="E113" s="136"/>
      <c r="F113" s="136"/>
      <c r="G113" s="195" t="s">
        <v>45</v>
      </c>
      <c r="H113" s="137"/>
      <c r="I113" s="138"/>
      <c r="J113" s="138"/>
      <c r="K113" s="211">
        <v>20</v>
      </c>
      <c r="L113" s="211">
        <v>25</v>
      </c>
    </row>
    <row r="114" spans="1:12" x14ac:dyDescent="0.25">
      <c r="A114" s="9" t="s">
        <v>92</v>
      </c>
      <c r="B114" s="10"/>
      <c r="C114" s="10"/>
      <c r="D114" s="10"/>
      <c r="E114" s="10"/>
      <c r="F114" s="10"/>
      <c r="G114" s="139"/>
      <c r="H114" s="85" t="s">
        <v>89</v>
      </c>
      <c r="I114" s="92"/>
      <c r="J114" s="73"/>
      <c r="K114" s="205">
        <v>20</v>
      </c>
      <c r="L114" s="205">
        <v>25</v>
      </c>
    </row>
    <row r="115" spans="1:12" x14ac:dyDescent="0.25">
      <c r="A115" s="9" t="s">
        <v>46</v>
      </c>
      <c r="B115" s="10"/>
      <c r="C115" s="10"/>
      <c r="D115" s="10"/>
      <c r="E115" s="10"/>
      <c r="F115" s="10"/>
      <c r="G115" s="85" t="s">
        <v>45</v>
      </c>
      <c r="H115" s="85" t="s">
        <v>89</v>
      </c>
      <c r="I115" s="92">
        <v>9110400204</v>
      </c>
      <c r="J115" s="73">
        <v>200</v>
      </c>
      <c r="K115" s="205">
        <v>20</v>
      </c>
      <c r="L115" s="205">
        <v>25</v>
      </c>
    </row>
    <row r="116" spans="1:12" x14ac:dyDescent="0.25">
      <c r="A116" s="52" t="s">
        <v>93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240</v>
      </c>
      <c r="K116" s="201">
        <v>20</v>
      </c>
      <c r="L116" s="201">
        <v>25</v>
      </c>
    </row>
    <row r="117" spans="1:12" x14ac:dyDescent="0.25">
      <c r="A117" s="52" t="s">
        <v>94</v>
      </c>
      <c r="B117" s="53"/>
      <c r="C117" s="53"/>
      <c r="D117" s="53"/>
      <c r="E117" s="53"/>
      <c r="F117" s="53"/>
      <c r="G117" s="85" t="s">
        <v>45</v>
      </c>
      <c r="H117" s="54" t="s">
        <v>89</v>
      </c>
      <c r="I117" s="67">
        <v>9110400204</v>
      </c>
      <c r="J117" s="99">
        <v>244</v>
      </c>
      <c r="K117" s="201">
        <v>20</v>
      </c>
      <c r="L117" s="201">
        <v>25</v>
      </c>
    </row>
    <row r="118" spans="1:12" x14ac:dyDescent="0.25">
      <c r="A118" s="140" t="s">
        <v>95</v>
      </c>
      <c r="B118" s="141"/>
      <c r="C118" s="141"/>
      <c r="D118" s="141"/>
      <c r="E118" s="141"/>
      <c r="F118" s="142"/>
      <c r="G118" s="196" t="s">
        <v>97</v>
      </c>
      <c r="H118" s="143"/>
      <c r="I118" s="143"/>
      <c r="J118" s="143"/>
      <c r="K118" s="212">
        <v>2917.2</v>
      </c>
      <c r="L118" s="212">
        <v>2420.3000000000002</v>
      </c>
    </row>
    <row r="119" spans="1:12" x14ac:dyDescent="0.25">
      <c r="A119" s="23" t="s">
        <v>96</v>
      </c>
      <c r="B119" s="24"/>
      <c r="C119" s="24"/>
      <c r="D119" s="24"/>
      <c r="E119" s="24"/>
      <c r="F119" s="26"/>
      <c r="G119" s="144" t="s">
        <v>97</v>
      </c>
      <c r="H119" s="144" t="s">
        <v>12</v>
      </c>
      <c r="I119" s="116"/>
      <c r="J119" s="25"/>
      <c r="K119" s="208">
        <v>2917.2</v>
      </c>
      <c r="L119" s="208">
        <v>2420.3000000000002</v>
      </c>
    </row>
    <row r="120" spans="1:12" x14ac:dyDescent="0.25">
      <c r="A120" s="197" t="s">
        <v>16</v>
      </c>
      <c r="B120" s="87"/>
      <c r="C120" s="87"/>
      <c r="D120" s="87"/>
      <c r="E120" s="87"/>
      <c r="F120" s="87"/>
      <c r="G120" s="85" t="s">
        <v>97</v>
      </c>
      <c r="H120" s="86" t="s">
        <v>12</v>
      </c>
      <c r="I120" s="198" t="s">
        <v>17</v>
      </c>
      <c r="J120" s="62"/>
      <c r="K120" s="204">
        <v>2917.2</v>
      </c>
      <c r="L120" s="209">
        <v>2420.3000000000002</v>
      </c>
    </row>
    <row r="121" spans="1:12" x14ac:dyDescent="0.25">
      <c r="A121" s="42" t="s">
        <v>98</v>
      </c>
      <c r="B121" s="43"/>
      <c r="C121" s="43"/>
      <c r="D121" s="43"/>
      <c r="E121" s="43"/>
      <c r="F121" s="43"/>
      <c r="G121" s="44"/>
      <c r="H121" s="45"/>
      <c r="I121" s="97"/>
      <c r="J121" s="43"/>
      <c r="K121" s="213"/>
      <c r="L121" s="213"/>
    </row>
    <row r="122" spans="1:12" x14ac:dyDescent="0.25">
      <c r="A122" s="47" t="s">
        <v>99</v>
      </c>
      <c r="B122" s="48"/>
      <c r="C122" s="48"/>
      <c r="D122" s="48"/>
      <c r="E122" s="48"/>
      <c r="F122" s="48"/>
      <c r="G122" s="49"/>
      <c r="H122" s="50"/>
      <c r="I122" s="70"/>
      <c r="J122" s="48"/>
      <c r="K122" s="214"/>
      <c r="L122" s="214"/>
    </row>
    <row r="123" spans="1:12" x14ac:dyDescent="0.25">
      <c r="A123" s="52" t="s">
        <v>26</v>
      </c>
      <c r="B123" s="53"/>
      <c r="C123" s="53"/>
      <c r="D123" s="53"/>
      <c r="E123" s="53"/>
      <c r="F123" s="53"/>
      <c r="G123" s="54" t="s">
        <v>97</v>
      </c>
      <c r="H123" s="55" t="s">
        <v>12</v>
      </c>
      <c r="I123" s="67">
        <v>9100072680</v>
      </c>
      <c r="J123" s="53"/>
      <c r="K123" s="215">
        <v>1597.1</v>
      </c>
      <c r="L123" s="215">
        <v>1230.8</v>
      </c>
    </row>
    <row r="124" spans="1:12" x14ac:dyDescent="0.25">
      <c r="A124" s="42" t="s">
        <v>100</v>
      </c>
      <c r="B124" s="43"/>
      <c r="C124" s="43"/>
      <c r="D124" s="43"/>
      <c r="E124" s="43"/>
      <c r="F124" s="43"/>
      <c r="G124" s="44"/>
      <c r="H124" s="45"/>
      <c r="I124" s="44"/>
      <c r="J124" s="43"/>
      <c r="K124" s="216"/>
      <c r="L124" s="216"/>
    </row>
    <row r="125" spans="1:12" x14ac:dyDescent="0.25">
      <c r="A125" s="52" t="s">
        <v>101</v>
      </c>
      <c r="B125" s="53"/>
      <c r="C125" s="53"/>
      <c r="D125" s="53"/>
      <c r="E125" s="53"/>
      <c r="F125" s="53"/>
      <c r="G125" s="54" t="s">
        <v>97</v>
      </c>
      <c r="H125" s="55" t="s">
        <v>12</v>
      </c>
      <c r="I125" s="67">
        <v>9100072680</v>
      </c>
      <c r="J125" s="53">
        <v>100</v>
      </c>
      <c r="K125" s="217">
        <v>1597.1</v>
      </c>
      <c r="L125" s="217">
        <v>1230.8</v>
      </c>
    </row>
    <row r="126" spans="1:12" x14ac:dyDescent="0.25">
      <c r="A126" s="42" t="s">
        <v>102</v>
      </c>
      <c r="B126" s="43"/>
      <c r="C126" s="43"/>
      <c r="D126" s="43"/>
      <c r="E126" s="43"/>
      <c r="F126" s="43"/>
      <c r="G126" s="44" t="s">
        <v>97</v>
      </c>
      <c r="H126" s="45" t="s">
        <v>12</v>
      </c>
      <c r="I126" s="70">
        <v>9100072680</v>
      </c>
      <c r="J126" s="43">
        <v>110</v>
      </c>
      <c r="K126" s="216">
        <v>1597.1</v>
      </c>
      <c r="L126" s="216">
        <v>1230.8</v>
      </c>
    </row>
    <row r="127" spans="1:12" ht="24.75" customHeight="1" x14ac:dyDescent="0.25">
      <c r="A127" s="261" t="s">
        <v>143</v>
      </c>
      <c r="B127" s="249"/>
      <c r="C127" s="249"/>
      <c r="D127" s="249"/>
      <c r="E127" s="249"/>
      <c r="F127" s="250"/>
      <c r="G127" s="129" t="s">
        <v>97</v>
      </c>
      <c r="H127" s="129" t="s">
        <v>12</v>
      </c>
      <c r="I127" s="236" t="s">
        <v>104</v>
      </c>
      <c r="J127" s="134"/>
      <c r="K127" s="209">
        <v>1320.1</v>
      </c>
      <c r="L127" s="209">
        <v>1189.5</v>
      </c>
    </row>
    <row r="128" spans="1:12" ht="24.75" customHeight="1" x14ac:dyDescent="0.25">
      <c r="A128" s="251" t="s">
        <v>142</v>
      </c>
      <c r="B128" s="259"/>
      <c r="C128" s="259"/>
      <c r="D128" s="259"/>
      <c r="E128" s="259"/>
      <c r="F128" s="260"/>
      <c r="G128" s="147" t="s">
        <v>97</v>
      </c>
      <c r="H128" s="148" t="s">
        <v>12</v>
      </c>
      <c r="I128" s="234" t="s">
        <v>104</v>
      </c>
      <c r="J128" s="134">
        <v>100</v>
      </c>
      <c r="K128" s="235">
        <v>195</v>
      </c>
      <c r="L128" s="235">
        <v>195</v>
      </c>
    </row>
    <row r="129" spans="1:12" x14ac:dyDescent="0.25">
      <c r="A129" s="9" t="s">
        <v>29</v>
      </c>
      <c r="B129" s="10"/>
      <c r="C129" s="10"/>
      <c r="D129" s="10"/>
      <c r="E129" s="10"/>
      <c r="F129" s="11"/>
      <c r="G129" s="85" t="s">
        <v>97</v>
      </c>
      <c r="H129" s="85" t="s">
        <v>12</v>
      </c>
      <c r="I129" s="150" t="s">
        <v>104</v>
      </c>
      <c r="J129" s="71">
        <v>200</v>
      </c>
      <c r="K129" s="205">
        <v>1106.0999999999999</v>
      </c>
      <c r="L129" s="205">
        <v>972.5</v>
      </c>
    </row>
    <row r="130" spans="1:12" x14ac:dyDescent="0.25">
      <c r="A130" s="9" t="s">
        <v>30</v>
      </c>
      <c r="B130" s="10"/>
      <c r="C130" s="10"/>
      <c r="D130" s="10"/>
      <c r="E130" s="10"/>
      <c r="F130" s="11"/>
      <c r="G130" s="54" t="s">
        <v>97</v>
      </c>
      <c r="H130" s="66" t="s">
        <v>12</v>
      </c>
      <c r="I130" s="150" t="s">
        <v>104</v>
      </c>
      <c r="J130" s="71">
        <v>240</v>
      </c>
      <c r="K130" s="205">
        <v>1106.0999999999999</v>
      </c>
      <c r="L130" s="205">
        <v>972.5</v>
      </c>
    </row>
    <row r="131" spans="1:12" x14ac:dyDescent="0.25">
      <c r="A131" s="42" t="s">
        <v>31</v>
      </c>
      <c r="B131" s="43"/>
      <c r="C131" s="43"/>
      <c r="D131" s="43"/>
      <c r="E131" s="43"/>
      <c r="F131" s="108"/>
      <c r="G131" s="49" t="s">
        <v>97</v>
      </c>
      <c r="H131" s="130" t="s">
        <v>12</v>
      </c>
      <c r="I131" s="150" t="s">
        <v>104</v>
      </c>
      <c r="J131" s="71">
        <v>244</v>
      </c>
      <c r="K131" s="210">
        <v>1106.0999999999999</v>
      </c>
      <c r="L131" s="210">
        <v>972.5</v>
      </c>
    </row>
    <row r="132" spans="1:12" x14ac:dyDescent="0.25">
      <c r="A132" s="42" t="s">
        <v>105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800</v>
      </c>
      <c r="K132" s="210">
        <v>19</v>
      </c>
      <c r="L132" s="210">
        <v>22</v>
      </c>
    </row>
    <row r="133" spans="1:12" x14ac:dyDescent="0.25">
      <c r="A133" s="258" t="s">
        <v>42</v>
      </c>
      <c r="B133" s="245"/>
      <c r="C133" s="245"/>
      <c r="D133" s="245"/>
      <c r="E133" s="245"/>
      <c r="F133" s="246"/>
      <c r="G133" s="85" t="s">
        <v>97</v>
      </c>
      <c r="H133" s="85" t="s">
        <v>12</v>
      </c>
      <c r="I133" s="69" t="s">
        <v>104</v>
      </c>
      <c r="J133" s="73">
        <v>850</v>
      </c>
      <c r="K133" s="237">
        <v>19</v>
      </c>
      <c r="L133" s="237">
        <v>22</v>
      </c>
    </row>
    <row r="134" spans="1:12" x14ac:dyDescent="0.25">
      <c r="A134" t="s">
        <v>144</v>
      </c>
    </row>
    <row r="136" spans="1:12" x14ac:dyDescent="0.25">
      <c r="A136" s="239" t="s">
        <v>145</v>
      </c>
      <c r="B136" s="239"/>
      <c r="C136" s="239"/>
      <c r="D136" s="239"/>
      <c r="E136" s="239"/>
      <c r="F136" s="239"/>
      <c r="G136" s="239"/>
      <c r="H136" s="238"/>
    </row>
    <row r="139" spans="1:12" x14ac:dyDescent="0.25">
      <c r="A139" s="239" t="s">
        <v>146</v>
      </c>
    </row>
  </sheetData>
  <mergeCells count="11">
    <mergeCell ref="A128:F128"/>
    <mergeCell ref="A127:F127"/>
    <mergeCell ref="A133:F133"/>
    <mergeCell ref="B7:I8"/>
    <mergeCell ref="A80:F80"/>
    <mergeCell ref="A81:F81"/>
    <mergeCell ref="A82:F82"/>
    <mergeCell ref="A83:F83"/>
    <mergeCell ref="A84:F84"/>
    <mergeCell ref="A76:F76"/>
    <mergeCell ref="A40:F40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2018-12-14T03:58:29Z</dcterms:modified>
</cp:coreProperties>
</file>